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cel\Downloads\"/>
    </mc:Choice>
  </mc:AlternateContent>
  <xr:revisionPtr revIDLastSave="0" documentId="13_ncr:1_{C582D69B-DAFC-4964-9916-876351640638}" xr6:coauthVersionLast="47" xr6:coauthVersionMax="47" xr10:uidLastSave="{00000000-0000-0000-0000-000000000000}"/>
  <bookViews>
    <workbookView xWindow="-108" yWindow="-108" windowWidth="23256" windowHeight="12456" firstSheet="14" activeTab="19" xr2:uid="{00000000-000D-0000-FFFF-FFFF00000000}"/>
  </bookViews>
  <sheets>
    <sheet name="PROPOSTA" sheetId="137" state="hidden" r:id="rId1"/>
    <sheet name="Capa Planilha de Custos" sheetId="75" state="hidden" r:id="rId2"/>
    <sheet name="Valor Global - Mínimo" sheetId="122" state="hidden" r:id="rId3"/>
    <sheet name="CAPA" sheetId="151" r:id="rId4"/>
    <sheet name="VALOR GLOBAL " sheetId="144" r:id="rId5"/>
    <sheet name="CONSOLIDADO MÃO DE OBRA" sheetId="153" r:id="rId6"/>
    <sheet name="Planilha1" sheetId="147" state="hidden" r:id="rId7"/>
    <sheet name="Consolidado Mão de Obra Ideal " sheetId="143" state="hidden" r:id="rId8"/>
    <sheet name="Consolidado Mão de Obra Mínimo" sheetId="136" state="hidden" r:id="rId9"/>
    <sheet name="Capa Composição Mão de Obra" sheetId="83" state="hidden" r:id="rId10"/>
    <sheet name="Supervisor de Limpeza" sheetId="96" state="hidden" r:id="rId11"/>
    <sheet name="Capa Composição Farda e EPI" sheetId="84" state="hidden" r:id="rId12"/>
    <sheet name="Capa Composição Equip. &amp; Ferr." sheetId="108" state="hidden" r:id="rId13"/>
    <sheet name="BAIA_TRAICAO_PB" sheetId="160" r:id="rId14"/>
    <sheet name="MARCACAO_PB" sheetId="180" r:id="rId15"/>
    <sheet name="RIO_TINTO_PB" sheetId="183" r:id="rId16"/>
    <sheet name="SEDE_PB" sheetId="184" r:id="rId17"/>
    <sheet name="COPEIRAGEM_PB" sheetId="185" r:id="rId18"/>
    <sheet name="GOIANINHA_RN" sheetId="186" r:id="rId19"/>
    <sheet name="JOAO_CAMARA_RN" sheetId="179" r:id="rId20"/>
  </sheets>
  <definedNames>
    <definedName name="_xlnm.Print_Area" localSheetId="1">'Capa Planilha de Custos'!$A$1:$B$22</definedName>
    <definedName name="_xlnm.Print_Area" localSheetId="7">'Consolidado Mão de Obra Ideal '!$A$1:$U$65</definedName>
    <definedName name="_xlnm.Print_Area" localSheetId="8">'Consolidado Mão de Obra Mínimo'!$A$1:$F$59</definedName>
    <definedName name="_xlnm.Print_Area" localSheetId="0">PROPOSTA!$A$1:$J$97</definedName>
    <definedName name="_xlnm.Print_Area" localSheetId="10">'Supervisor de Limpeza'!$A$2:$AA$157</definedName>
    <definedName name="_xlnm.Print_Area" localSheetId="4">'VALOR GLOBAL '!$B$1:$J$31</definedName>
    <definedName name="_xlnm.Print_Area" localSheetId="2">'Valor Global - Mínimo'!$A$1:$H$44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97" i="179" l="1"/>
  <c r="Z97" i="186"/>
  <c r="Z97" i="160"/>
  <c r="Z97" i="180"/>
  <c r="Z97" i="183"/>
  <c r="Z97" i="184"/>
  <c r="AE67" i="185"/>
  <c r="AE67" i="184"/>
  <c r="AE67" i="183"/>
  <c r="AE67" i="180"/>
  <c r="AE67" i="160"/>
  <c r="I22" i="144" l="1"/>
  <c r="J22" i="144" s="1"/>
  <c r="F23" i="144" l="1"/>
  <c r="F20" i="144"/>
  <c r="C33" i="153" l="1"/>
  <c r="C38" i="153"/>
  <c r="C28" i="153"/>
  <c r="C27" i="153"/>
  <c r="C22" i="153"/>
  <c r="C17" i="153"/>
  <c r="C12" i="153"/>
  <c r="AE124" i="183" l="1"/>
  <c r="AE124" i="179"/>
  <c r="AE124" i="186"/>
  <c r="AE67" i="186"/>
  <c r="AE74" i="186" s="1"/>
  <c r="AE80" i="186" s="1"/>
  <c r="AE67" i="179"/>
  <c r="AE74" i="179" s="1"/>
  <c r="AE80" i="179" s="1"/>
  <c r="AC153" i="186"/>
  <c r="B153" i="186"/>
  <c r="Z130" i="186"/>
  <c r="AE111" i="186"/>
  <c r="Z102" i="186"/>
  <c r="Z88" i="186"/>
  <c r="Z90" i="186" s="1"/>
  <c r="Z87" i="186"/>
  <c r="Z85" i="186"/>
  <c r="Z86" i="186" s="1"/>
  <c r="Z62" i="186"/>
  <c r="Z50" i="186"/>
  <c r="AE36" i="186"/>
  <c r="B22" i="186"/>
  <c r="AC153" i="185"/>
  <c r="B153" i="185"/>
  <c r="Z130" i="185"/>
  <c r="AE124" i="185"/>
  <c r="AE111" i="185"/>
  <c r="Z97" i="185"/>
  <c r="Z88" i="185"/>
  <c r="Z90" i="185" s="1"/>
  <c r="Z87" i="185"/>
  <c r="Z85" i="185"/>
  <c r="Z62" i="185"/>
  <c r="Z50" i="185"/>
  <c r="AE36" i="185"/>
  <c r="AE66" i="185" s="1"/>
  <c r="B22" i="185"/>
  <c r="AC153" i="184"/>
  <c r="B153" i="184"/>
  <c r="Z130" i="184"/>
  <c r="AE111" i="184"/>
  <c r="Z102" i="184"/>
  <c r="Z103" i="184" s="1"/>
  <c r="Z88" i="184"/>
  <c r="Z90" i="184" s="1"/>
  <c r="Z87" i="184"/>
  <c r="Z85" i="184"/>
  <c r="Z86" i="184" s="1"/>
  <c r="Z62" i="184"/>
  <c r="Z50" i="184"/>
  <c r="AE36" i="184"/>
  <c r="B22" i="184"/>
  <c r="AC153" i="183"/>
  <c r="B153" i="183"/>
  <c r="Z130" i="183"/>
  <c r="AE111" i="183"/>
  <c r="Z102" i="183"/>
  <c r="Z103" i="183" s="1"/>
  <c r="Z88" i="183"/>
  <c r="Z90" i="183" s="1"/>
  <c r="Z87" i="183"/>
  <c r="Z85" i="183"/>
  <c r="Z86" i="183" s="1"/>
  <c r="AE74" i="183"/>
  <c r="AE80" i="183" s="1"/>
  <c r="Z62" i="183"/>
  <c r="Z50" i="183"/>
  <c r="AE36" i="183"/>
  <c r="B22" i="183"/>
  <c r="AC153" i="180"/>
  <c r="B153" i="180"/>
  <c r="Z130" i="180"/>
  <c r="AE124" i="180"/>
  <c r="AE111" i="180"/>
  <c r="Z102" i="180"/>
  <c r="Z103" i="180" s="1"/>
  <c r="Z88" i="180"/>
  <c r="Z90" i="180" s="1"/>
  <c r="Z87" i="180"/>
  <c r="Z85" i="180"/>
  <c r="AE74" i="180"/>
  <c r="AE80" i="180" s="1"/>
  <c r="Z62" i="180"/>
  <c r="Z50" i="180"/>
  <c r="B22" i="180"/>
  <c r="AC153" i="179"/>
  <c r="B153" i="179"/>
  <c r="Z130" i="179"/>
  <c r="AE111" i="179"/>
  <c r="Z102" i="179"/>
  <c r="Z103" i="179" s="1"/>
  <c r="Z88" i="179"/>
  <c r="Z90" i="179" s="1"/>
  <c r="Z87" i="179"/>
  <c r="Z85" i="179"/>
  <c r="Z86" i="179" s="1"/>
  <c r="Z62" i="179"/>
  <c r="Z50" i="179"/>
  <c r="AE36" i="179"/>
  <c r="B22" i="179"/>
  <c r="AE124" i="184" l="1"/>
  <c r="Z89" i="184"/>
  <c r="Z91" i="184" s="1"/>
  <c r="AE66" i="184"/>
  <c r="AE74" i="184" s="1"/>
  <c r="AE80" i="184" s="1"/>
  <c r="Z105" i="186"/>
  <c r="AE74" i="185"/>
  <c r="AE80" i="185" s="1"/>
  <c r="Z89" i="183"/>
  <c r="Z91" i="183" s="1"/>
  <c r="Z89" i="186"/>
  <c r="Z91" i="186" s="1"/>
  <c r="Z89" i="185"/>
  <c r="AE38" i="185"/>
  <c r="AE43" i="185" s="1"/>
  <c r="AE90" i="185" s="1"/>
  <c r="Z89" i="180"/>
  <c r="Z89" i="179"/>
  <c r="Z91" i="179" s="1"/>
  <c r="Z102" i="185"/>
  <c r="Z105" i="185" s="1"/>
  <c r="Z103" i="186"/>
  <c r="AE43" i="186"/>
  <c r="Z86" i="185"/>
  <c r="Z105" i="184"/>
  <c r="AE43" i="184"/>
  <c r="AE43" i="183"/>
  <c r="Z105" i="183"/>
  <c r="Z106" i="183" s="1"/>
  <c r="Z105" i="180"/>
  <c r="Z86" i="180"/>
  <c r="AE43" i="180"/>
  <c r="AE103" i="180" s="1"/>
  <c r="Z105" i="179"/>
  <c r="Z106" i="179" s="1"/>
  <c r="AE43" i="179"/>
  <c r="Z87" i="160"/>
  <c r="AE74" i="160"/>
  <c r="AE80" i="160" s="1"/>
  <c r="AC153" i="160"/>
  <c r="B153" i="160"/>
  <c r="Z130" i="160"/>
  <c r="AE111" i="160"/>
  <c r="Z88" i="160"/>
  <c r="Z85" i="160"/>
  <c r="Z62" i="160"/>
  <c r="Z50" i="160"/>
  <c r="B22" i="160"/>
  <c r="F9" i="144"/>
  <c r="F10" i="144"/>
  <c r="G214" i="147"/>
  <c r="H214" i="147" s="1"/>
  <c r="G179" i="147"/>
  <c r="H179" i="147" s="1"/>
  <c r="G144" i="147"/>
  <c r="H144" i="147" s="1"/>
  <c r="W155" i="96"/>
  <c r="Z38" i="96"/>
  <c r="Z45" i="96" s="1"/>
  <c r="T50" i="96"/>
  <c r="T51" i="96"/>
  <c r="T87" i="96"/>
  <c r="T89" i="96"/>
  <c r="T90" i="96"/>
  <c r="T92" i="96" s="1"/>
  <c r="X92" i="96" s="1"/>
  <c r="T64" i="96"/>
  <c r="T98" i="96"/>
  <c r="T99" i="96"/>
  <c r="T100" i="96"/>
  <c r="T101" i="96"/>
  <c r="T102" i="96"/>
  <c r="T103" i="96"/>
  <c r="Z113" i="96"/>
  <c r="Z118" i="96" s="1"/>
  <c r="M59" i="143"/>
  <c r="M60" i="143"/>
  <c r="M61" i="143"/>
  <c r="M62" i="143"/>
  <c r="M63" i="143"/>
  <c r="I59" i="143"/>
  <c r="I60" i="143"/>
  <c r="I61" i="143"/>
  <c r="I62" i="143"/>
  <c r="E59" i="143"/>
  <c r="F59" i="143" s="1"/>
  <c r="E60" i="143"/>
  <c r="F60" i="143"/>
  <c r="E61" i="143"/>
  <c r="F61" i="143" s="1"/>
  <c r="E62" i="143"/>
  <c r="F62" i="143" s="1"/>
  <c r="M51" i="143"/>
  <c r="M52" i="143"/>
  <c r="M53" i="143"/>
  <c r="M54" i="143"/>
  <c r="M55" i="143"/>
  <c r="I51" i="143"/>
  <c r="I52" i="143"/>
  <c r="I53" i="143"/>
  <c r="I54" i="143"/>
  <c r="E51" i="143"/>
  <c r="F51" i="143" s="1"/>
  <c r="E52" i="143"/>
  <c r="F52" i="143" s="1"/>
  <c r="E53" i="143"/>
  <c r="F53" i="143" s="1"/>
  <c r="E54" i="143"/>
  <c r="F54" i="143" s="1"/>
  <c r="M41" i="143"/>
  <c r="M42" i="143"/>
  <c r="M43" i="143"/>
  <c r="M44" i="143"/>
  <c r="M45" i="143"/>
  <c r="I41" i="143"/>
  <c r="I42" i="143"/>
  <c r="I43" i="143"/>
  <c r="I44" i="143"/>
  <c r="E41" i="143"/>
  <c r="F41" i="143"/>
  <c r="E42" i="143"/>
  <c r="F42" i="143"/>
  <c r="E43" i="143"/>
  <c r="F43" i="143" s="1"/>
  <c r="E44" i="143"/>
  <c r="F44" i="143" s="1"/>
  <c r="M32" i="143"/>
  <c r="M33" i="143"/>
  <c r="M34" i="143"/>
  <c r="M35" i="143"/>
  <c r="M36" i="143"/>
  <c r="I32" i="143"/>
  <c r="I33" i="143"/>
  <c r="I34" i="143"/>
  <c r="I35" i="143"/>
  <c r="E32" i="143"/>
  <c r="F32" i="143" s="1"/>
  <c r="E33" i="143"/>
  <c r="F33" i="143"/>
  <c r="E34" i="143"/>
  <c r="F34" i="143" s="1"/>
  <c r="E35" i="143"/>
  <c r="F35" i="143" s="1"/>
  <c r="M22" i="143"/>
  <c r="M23" i="143"/>
  <c r="M24" i="143"/>
  <c r="M25" i="143"/>
  <c r="M26" i="143"/>
  <c r="I22" i="143"/>
  <c r="I23" i="143"/>
  <c r="I24" i="143"/>
  <c r="I25" i="143"/>
  <c r="E22" i="143"/>
  <c r="F22" i="143" s="1"/>
  <c r="E23" i="143"/>
  <c r="E24" i="143"/>
  <c r="F24" i="143" s="1"/>
  <c r="E25" i="143"/>
  <c r="F25" i="143"/>
  <c r="M11" i="143"/>
  <c r="M12" i="143"/>
  <c r="M13" i="143"/>
  <c r="M14" i="143"/>
  <c r="M15" i="143"/>
  <c r="M16" i="143"/>
  <c r="M17" i="143"/>
  <c r="I11" i="143"/>
  <c r="I12" i="143"/>
  <c r="I13" i="143"/>
  <c r="I14" i="143"/>
  <c r="I15" i="143"/>
  <c r="I16" i="143"/>
  <c r="I17" i="143"/>
  <c r="E11" i="143"/>
  <c r="F11" i="143"/>
  <c r="E12" i="143"/>
  <c r="F12" i="143" s="1"/>
  <c r="E13" i="143"/>
  <c r="F13" i="143" s="1"/>
  <c r="E14" i="143"/>
  <c r="F14" i="143" s="1"/>
  <c r="E15" i="143"/>
  <c r="F15" i="143" s="1"/>
  <c r="E16" i="143"/>
  <c r="F16" i="143" s="1"/>
  <c r="E17" i="143"/>
  <c r="F17" i="143" s="1"/>
  <c r="X38" i="96"/>
  <c r="X113" i="96"/>
  <c r="X118" i="96"/>
  <c r="T132" i="96"/>
  <c r="A155" i="96"/>
  <c r="B8" i="136"/>
  <c r="D12" i="136"/>
  <c r="E12" i="136" s="1"/>
  <c r="D13" i="136"/>
  <c r="E13" i="136"/>
  <c r="F18" i="122" s="1"/>
  <c r="G18" i="122" s="1"/>
  <c r="D14" i="136"/>
  <c r="E14" i="136" s="1"/>
  <c r="F19" i="122" s="1"/>
  <c r="D15" i="136"/>
  <c r="E15" i="136" s="1"/>
  <c r="F15" i="136" s="1"/>
  <c r="D16" i="136"/>
  <c r="E16" i="136" s="1"/>
  <c r="F21" i="122" s="1"/>
  <c r="G21" i="122" s="1"/>
  <c r="D17" i="136"/>
  <c r="E17" i="136" s="1"/>
  <c r="F22" i="122" s="1"/>
  <c r="D18" i="136"/>
  <c r="E18" i="136" s="1"/>
  <c r="F23" i="122" s="1"/>
  <c r="D23" i="136"/>
  <c r="E23" i="136" s="1"/>
  <c r="D24" i="136"/>
  <c r="E24" i="136" s="1"/>
  <c r="F25" i="122" s="1"/>
  <c r="D25" i="136"/>
  <c r="E25" i="136"/>
  <c r="D26" i="136"/>
  <c r="E26" i="136" s="1"/>
  <c r="D31" i="136"/>
  <c r="E31" i="136" s="1"/>
  <c r="D32" i="136"/>
  <c r="E32" i="136" s="1"/>
  <c r="F29" i="122" s="1"/>
  <c r="D33" i="136"/>
  <c r="E33" i="136" s="1"/>
  <c r="F30" i="122" s="1"/>
  <c r="D34" i="136"/>
  <c r="E34" i="136" s="1"/>
  <c r="F31" i="122" s="1"/>
  <c r="D39" i="136"/>
  <c r="E39" i="136" s="1"/>
  <c r="E43" i="136" s="1"/>
  <c r="D40" i="136"/>
  <c r="E40" i="136" s="1"/>
  <c r="F33" i="122" s="1"/>
  <c r="G33" i="122" s="1"/>
  <c r="D41" i="136"/>
  <c r="E41" i="136" s="1"/>
  <c r="D42" i="136"/>
  <c r="E42" i="136" s="1"/>
  <c r="F35" i="122" s="1"/>
  <c r="D47" i="136"/>
  <c r="E47" i="136" s="1"/>
  <c r="F47" i="136" s="1"/>
  <c r="F51" i="136" s="1"/>
  <c r="D48" i="136"/>
  <c r="E48" i="136" s="1"/>
  <c r="F37" i="122" s="1"/>
  <c r="H37" i="122" s="1"/>
  <c r="D49" i="136"/>
  <c r="E49" i="136" s="1"/>
  <c r="D50" i="136"/>
  <c r="E50" i="136" s="1"/>
  <c r="F39" i="122" s="1"/>
  <c r="D55" i="136"/>
  <c r="E55" i="136" s="1"/>
  <c r="D56" i="136"/>
  <c r="E56" i="136" s="1"/>
  <c r="D57" i="136"/>
  <c r="E57" i="136" s="1"/>
  <c r="F42" i="122" s="1"/>
  <c r="G42" i="122" s="1"/>
  <c r="D58" i="136"/>
  <c r="E58" i="136" s="1"/>
  <c r="F11" i="122"/>
  <c r="F13" i="122"/>
  <c r="H34" i="137"/>
  <c r="I34" i="137" s="1"/>
  <c r="J34" i="137" s="1"/>
  <c r="J61" i="137" s="1"/>
  <c r="J66" i="137" s="1"/>
  <c r="H35" i="137"/>
  <c r="I35" i="137" s="1"/>
  <c r="J35" i="137" s="1"/>
  <c r="H36" i="137"/>
  <c r="I36" i="137" s="1"/>
  <c r="J36" i="137" s="1"/>
  <c r="H37" i="137"/>
  <c r="I37" i="137" s="1"/>
  <c r="J37" i="137" s="1"/>
  <c r="H38" i="137"/>
  <c r="I38" i="137" s="1"/>
  <c r="J38" i="137" s="1"/>
  <c r="H40" i="137"/>
  <c r="I40" i="137" s="1"/>
  <c r="J40" i="137" s="1"/>
  <c r="H41" i="137"/>
  <c r="I41" i="137" s="1"/>
  <c r="J41" i="137" s="1"/>
  <c r="H42" i="137"/>
  <c r="I42" i="137" s="1"/>
  <c r="J42" i="137" s="1"/>
  <c r="H43" i="137"/>
  <c r="I43" i="137" s="1"/>
  <c r="J43" i="137" s="1"/>
  <c r="H44" i="137"/>
  <c r="I44" i="137" s="1"/>
  <c r="J44" i="137" s="1"/>
  <c r="H45" i="137"/>
  <c r="I45" i="137" s="1"/>
  <c r="J45" i="137" s="1"/>
  <c r="H46" i="137"/>
  <c r="I46" i="137" s="1"/>
  <c r="J46" i="137" s="1"/>
  <c r="H47" i="137"/>
  <c r="I47" i="137" s="1"/>
  <c r="J47" i="137" s="1"/>
  <c r="H48" i="137"/>
  <c r="I48" i="137" s="1"/>
  <c r="J48" i="137" s="1"/>
  <c r="X45" i="96"/>
  <c r="X98" i="96" s="1"/>
  <c r="X68" i="96"/>
  <c r="X76" i="96" s="1"/>
  <c r="X82" i="96" s="1"/>
  <c r="Z68" i="96"/>
  <c r="Z76" i="96" s="1"/>
  <c r="Z82" i="96" s="1"/>
  <c r="X100" i="96"/>
  <c r="F13" i="136"/>
  <c r="F26" i="122"/>
  <c r="F39" i="136"/>
  <c r="F43" i="136" s="1"/>
  <c r="G35" i="122"/>
  <c r="X123" i="96"/>
  <c r="X126" i="96" s="1"/>
  <c r="Z123" i="96"/>
  <c r="Z126" i="96" s="1"/>
  <c r="Z146" i="96" s="1"/>
  <c r="F23" i="143"/>
  <c r="T52" i="96"/>
  <c r="O36" i="143"/>
  <c r="P36" i="143" s="1"/>
  <c r="H55" i="137"/>
  <c r="I55" i="137" s="1"/>
  <c r="J55" i="137" s="1"/>
  <c r="G8" i="147"/>
  <c r="H8" i="147" s="1"/>
  <c r="G100" i="147"/>
  <c r="H100" i="147" s="1"/>
  <c r="G217" i="147"/>
  <c r="H217" i="147" s="1"/>
  <c r="G18" i="147"/>
  <c r="H18" i="147" s="1"/>
  <c r="G29" i="147"/>
  <c r="H29" i="147" s="1"/>
  <c r="O17" i="143"/>
  <c r="P17" i="143"/>
  <c r="O63" i="143"/>
  <c r="P63" i="143"/>
  <c r="O45" i="143"/>
  <c r="P45" i="143" s="1"/>
  <c r="G220" i="147"/>
  <c r="H220" i="147" s="1"/>
  <c r="G6" i="147"/>
  <c r="H6" i="147" s="1"/>
  <c r="G69" i="147"/>
  <c r="H69" i="147" s="1"/>
  <c r="G68" i="147"/>
  <c r="H68" i="147" s="1"/>
  <c r="O53" i="143"/>
  <c r="P53" i="143" s="1"/>
  <c r="G14" i="147"/>
  <c r="H14" i="147" s="1"/>
  <c r="G59" i="147"/>
  <c r="H59" i="147" s="1"/>
  <c r="G43" i="147"/>
  <c r="H43" i="147" s="1"/>
  <c r="G47" i="147"/>
  <c r="H47" i="147" s="1"/>
  <c r="G98" i="147"/>
  <c r="H98" i="147" s="1"/>
  <c r="G12" i="147"/>
  <c r="H12" i="147" s="1"/>
  <c r="H39" i="137"/>
  <c r="I39" i="137"/>
  <c r="J39" i="137" s="1"/>
  <c r="G230" i="147"/>
  <c r="H230" i="147" s="1"/>
  <c r="G44" i="147"/>
  <c r="H44" i="147" s="1"/>
  <c r="G9" i="147"/>
  <c r="H9" i="147" s="1"/>
  <c r="O34" i="143"/>
  <c r="P34" i="143" s="1"/>
  <c r="G58" i="147"/>
  <c r="H58" i="147" s="1"/>
  <c r="G243" i="147"/>
  <c r="H243" i="147" s="1"/>
  <c r="G233" i="147"/>
  <c r="H233" i="147" s="1"/>
  <c r="G140" i="147"/>
  <c r="H140" i="147" s="1"/>
  <c r="G130" i="147"/>
  <c r="H130" i="147" s="1"/>
  <c r="G62" i="147"/>
  <c r="H62" i="147" s="1"/>
  <c r="G3" i="147"/>
  <c r="H3" i="147" s="1"/>
  <c r="G42" i="147"/>
  <c r="H42" i="147" s="1"/>
  <c r="G7" i="147"/>
  <c r="H7" i="147" s="1"/>
  <c r="G13" i="147"/>
  <c r="H13" i="147" s="1"/>
  <c r="G229" i="147"/>
  <c r="H229" i="147" s="1"/>
  <c r="O14" i="143"/>
  <c r="P14" i="143" s="1"/>
  <c r="O62" i="143"/>
  <c r="P62" i="143" s="1"/>
  <c r="O44" i="143"/>
  <c r="P44" i="143" s="1"/>
  <c r="O55" i="143"/>
  <c r="P55" i="143" s="1"/>
  <c r="G123" i="147"/>
  <c r="H123" i="147" s="1"/>
  <c r="G88" i="147"/>
  <c r="H88" i="147" s="1"/>
  <c r="O15" i="143"/>
  <c r="P15" i="143" s="1"/>
  <c r="G28" i="147"/>
  <c r="H28" i="147" s="1"/>
  <c r="G27" i="147"/>
  <c r="H27" i="147" s="1"/>
  <c r="O35" i="143"/>
  <c r="P35" i="143" s="1"/>
  <c r="G239" i="147"/>
  <c r="H239" i="147" s="1"/>
  <c r="G84" i="147"/>
  <c r="H84" i="147" s="1"/>
  <c r="H51" i="137"/>
  <c r="I51" i="137" s="1"/>
  <c r="J51" i="137" s="1"/>
  <c r="H59" i="137"/>
  <c r="I59" i="137" s="1"/>
  <c r="J59" i="137" s="1"/>
  <c r="G223" i="147"/>
  <c r="H223" i="147" s="1"/>
  <c r="G139" i="147"/>
  <c r="H139" i="147" s="1"/>
  <c r="G94" i="147"/>
  <c r="H94" i="147" s="1"/>
  <c r="G54" i="147"/>
  <c r="H54" i="147" s="1"/>
  <c r="G224" i="147"/>
  <c r="H224" i="147" s="1"/>
  <c r="G17" i="147"/>
  <c r="H17" i="147" s="1"/>
  <c r="G120" i="147"/>
  <c r="H120" i="147" s="1"/>
  <c r="O26" i="143"/>
  <c r="P26" i="143" s="1"/>
  <c r="G112" i="147"/>
  <c r="H112" i="147" s="1"/>
  <c r="G77" i="147"/>
  <c r="H77" i="147" s="1"/>
  <c r="G80" i="147"/>
  <c r="H80" i="147" s="1"/>
  <c r="G93" i="147"/>
  <c r="H93" i="147" s="1"/>
  <c r="G109" i="147"/>
  <c r="H109" i="147" s="1"/>
  <c r="G74" i="147"/>
  <c r="H74" i="147" s="1"/>
  <c r="G245" i="147"/>
  <c r="H245" i="147" s="1"/>
  <c r="G235" i="147"/>
  <c r="H235" i="147" s="1"/>
  <c r="G105" i="147"/>
  <c r="H105" i="147" s="1"/>
  <c r="G78" i="147"/>
  <c r="H78" i="147" s="1"/>
  <c r="G124" i="147"/>
  <c r="H124" i="147" s="1"/>
  <c r="G89" i="147"/>
  <c r="H89" i="147" s="1"/>
  <c r="G118" i="147"/>
  <c r="H118" i="147" s="1"/>
  <c r="G83" i="147"/>
  <c r="H83" i="147" s="1"/>
  <c r="G103" i="147"/>
  <c r="H103" i="147" s="1"/>
  <c r="G234" i="147"/>
  <c r="H234" i="147" s="1"/>
  <c r="G244" i="147"/>
  <c r="H244" i="147" s="1"/>
  <c r="G129" i="147"/>
  <c r="H129" i="147" s="1"/>
  <c r="G238" i="147"/>
  <c r="H238" i="147" s="1"/>
  <c r="G219" i="147"/>
  <c r="H219" i="147" s="1"/>
  <c r="G41" i="147"/>
  <c r="H41" i="147" s="1"/>
  <c r="G115" i="147"/>
  <c r="H115" i="147" s="1"/>
  <c r="G95" i="147"/>
  <c r="H95" i="147" s="1"/>
  <c r="G128" i="147"/>
  <c r="H128" i="147" s="1"/>
  <c r="G133" i="147"/>
  <c r="H133" i="147" s="1"/>
  <c r="G104" i="147"/>
  <c r="H104" i="147" s="1"/>
  <c r="G38" i="147"/>
  <c r="H38" i="147" s="1"/>
  <c r="G85" i="147"/>
  <c r="H85" i="147" s="1"/>
  <c r="G113" i="147"/>
  <c r="H113" i="147" s="1"/>
  <c r="G119" i="147"/>
  <c r="H119" i="147" s="1"/>
  <c r="G135" i="147"/>
  <c r="H135" i="147" s="1"/>
  <c r="G52" i="147"/>
  <c r="H52" i="147" s="1"/>
  <c r="G138" i="147"/>
  <c r="H138" i="147" s="1"/>
  <c r="G63" i="147"/>
  <c r="H63" i="147" s="1"/>
  <c r="G79" i="147"/>
  <c r="H79" i="147" s="1"/>
  <c r="G114" i="147"/>
  <c r="H114" i="147" s="1"/>
  <c r="G49" i="147"/>
  <c r="H49" i="147" s="1"/>
  <c r="I36" i="144"/>
  <c r="I39" i="144" s="1"/>
  <c r="I37" i="144"/>
  <c r="I38" i="144"/>
  <c r="O52" i="143"/>
  <c r="P52" i="143" s="1"/>
  <c r="G39" i="147"/>
  <c r="H39" i="147" s="1"/>
  <c r="G5" i="147"/>
  <c r="H5" i="147" s="1"/>
  <c r="G26" i="147"/>
  <c r="H26" i="147" s="1"/>
  <c r="H57" i="137"/>
  <c r="I57" i="137" s="1"/>
  <c r="J57" i="137" s="1"/>
  <c r="H49" i="137"/>
  <c r="I49" i="137" s="1"/>
  <c r="J49" i="137" s="1"/>
  <c r="H53" i="137"/>
  <c r="I53" i="137" s="1"/>
  <c r="J53" i="137" s="1"/>
  <c r="H54" i="137"/>
  <c r="I54" i="137" s="1"/>
  <c r="J54" i="137" s="1"/>
  <c r="G25" i="147"/>
  <c r="H25" i="147" s="1"/>
  <c r="O13" i="143"/>
  <c r="P13" i="143" s="1"/>
  <c r="G46" i="147"/>
  <c r="H46" i="147" s="1"/>
  <c r="G40" i="147"/>
  <c r="H40" i="147" s="1"/>
  <c r="G187" i="147"/>
  <c r="H187" i="147" s="1"/>
  <c r="G102" i="147"/>
  <c r="H102" i="147" s="1"/>
  <c r="G137" i="147"/>
  <c r="H137" i="147" s="1"/>
  <c r="O33" i="143"/>
  <c r="P33" i="143"/>
  <c r="G16" i="147"/>
  <c r="H16" i="147" s="1"/>
  <c r="G127" i="147"/>
  <c r="H127" i="147" s="1"/>
  <c r="G92" i="147"/>
  <c r="H92" i="147" s="1"/>
  <c r="O59" i="143"/>
  <c r="P59" i="143" s="1"/>
  <c r="O41" i="143"/>
  <c r="P41" i="143" s="1"/>
  <c r="G152" i="147"/>
  <c r="H152" i="147" s="1"/>
  <c r="O32" i="143"/>
  <c r="P32" i="143"/>
  <c r="P37" i="143" s="1"/>
  <c r="G96" i="147"/>
  <c r="H96" i="147" s="1"/>
  <c r="G131" i="147"/>
  <c r="H131" i="147" s="1"/>
  <c r="G206" i="147"/>
  <c r="H206" i="147" s="1"/>
  <c r="G4" i="147"/>
  <c r="H4" i="147" s="1"/>
  <c r="G242" i="147"/>
  <c r="H242" i="147" s="1"/>
  <c r="G11" i="147"/>
  <c r="H11" i="147" s="1"/>
  <c r="G50" i="147"/>
  <c r="H50" i="147" s="1"/>
  <c r="O22" i="143"/>
  <c r="P22" i="143" s="1"/>
  <c r="G196" i="147"/>
  <c r="H196" i="147" s="1"/>
  <c r="G82" i="147"/>
  <c r="H82" i="147" s="1"/>
  <c r="G117" i="147"/>
  <c r="H117" i="147" s="1"/>
  <c r="G236" i="147"/>
  <c r="H236" i="147" s="1"/>
  <c r="G45" i="147"/>
  <c r="H45" i="147" s="1"/>
  <c r="G232" i="147"/>
  <c r="H232" i="147" s="1"/>
  <c r="O42" i="143"/>
  <c r="P42" i="143" s="1"/>
  <c r="O60" i="143"/>
  <c r="P60" i="143" s="1"/>
  <c r="G171" i="147"/>
  <c r="H171" i="147" s="1"/>
  <c r="O51" i="143"/>
  <c r="P51" i="143" s="1"/>
  <c r="G10" i="147"/>
  <c r="H10" i="147" s="1"/>
  <c r="G161" i="147"/>
  <c r="H161" i="147" s="1"/>
  <c r="O12" i="143"/>
  <c r="P12" i="143" s="1"/>
  <c r="G237" i="147"/>
  <c r="H237" i="147" s="1"/>
  <c r="G101" i="147"/>
  <c r="H101" i="147" s="1"/>
  <c r="G136" i="147"/>
  <c r="H136" i="147" s="1"/>
  <c r="G215" i="147"/>
  <c r="H215" i="147" s="1"/>
  <c r="G97" i="147"/>
  <c r="H97" i="147" s="1"/>
  <c r="G132" i="147"/>
  <c r="H132" i="147" s="1"/>
  <c r="G66" i="147"/>
  <c r="H66" i="147" s="1"/>
  <c r="G231" i="147"/>
  <c r="H231" i="147" s="1"/>
  <c r="G226" i="147"/>
  <c r="H226" i="147" s="1"/>
  <c r="G151" i="147"/>
  <c r="H151" i="147" s="1"/>
  <c r="G86" i="147"/>
  <c r="H86" i="147" s="1"/>
  <c r="G121" i="147"/>
  <c r="H121" i="147" s="1"/>
  <c r="G186" i="147"/>
  <c r="H186" i="147" s="1"/>
  <c r="G167" i="147"/>
  <c r="H167" i="147" s="1"/>
  <c r="G202" i="147"/>
  <c r="H202" i="147" s="1"/>
  <c r="G181" i="147"/>
  <c r="H181" i="147" s="1"/>
  <c r="G216" i="147"/>
  <c r="H216" i="147" s="1"/>
  <c r="G56" i="147"/>
  <c r="H56" i="147" s="1"/>
  <c r="G241" i="147"/>
  <c r="H241" i="147" s="1"/>
  <c r="G75" i="147"/>
  <c r="H75" i="147" s="1"/>
  <c r="G110" i="147"/>
  <c r="H110" i="147" s="1"/>
  <c r="G21" i="147"/>
  <c r="H21" i="147" s="1"/>
  <c r="G201" i="147"/>
  <c r="H201" i="147" s="1"/>
  <c r="G222" i="147"/>
  <c r="H222" i="147" s="1"/>
  <c r="G156" i="147"/>
  <c r="H156" i="147" s="1"/>
  <c r="G31" i="147"/>
  <c r="H31" i="147" s="1"/>
  <c r="G122" i="147"/>
  <c r="H122" i="147" s="1"/>
  <c r="G87" i="147"/>
  <c r="H87" i="147" s="1"/>
  <c r="G191" i="147"/>
  <c r="H191" i="147" s="1"/>
  <c r="G221" i="147"/>
  <c r="H221" i="147" s="1"/>
  <c r="G166" i="147"/>
  <c r="H166" i="147" s="1"/>
  <c r="G91" i="147"/>
  <c r="H91" i="147" s="1"/>
  <c r="G126" i="147"/>
  <c r="H126" i="147" s="1"/>
  <c r="G76" i="147"/>
  <c r="H76" i="147" s="1"/>
  <c r="G111" i="147"/>
  <c r="H111" i="147" s="1"/>
  <c r="AE105" i="185" l="1"/>
  <c r="G22" i="122"/>
  <c r="H22" i="122"/>
  <c r="E59" i="136"/>
  <c r="F40" i="122"/>
  <c r="H40" i="122" s="1"/>
  <c r="X89" i="96"/>
  <c r="E18" i="143"/>
  <c r="X142" i="96"/>
  <c r="F26" i="136"/>
  <c r="F27" i="122"/>
  <c r="G27" i="122" s="1"/>
  <c r="G39" i="122"/>
  <c r="H39" i="122"/>
  <c r="G31" i="122"/>
  <c r="H31" i="122"/>
  <c r="G25" i="122"/>
  <c r="H25" i="122"/>
  <c r="F24" i="122"/>
  <c r="G24" i="122" s="1"/>
  <c r="E27" i="136"/>
  <c r="F56" i="136"/>
  <c r="F41" i="122"/>
  <c r="G41" i="122" s="1"/>
  <c r="F31" i="136"/>
  <c r="F35" i="136" s="1"/>
  <c r="F28" i="122"/>
  <c r="H28" i="122" s="1"/>
  <c r="F58" i="136"/>
  <c r="F43" i="122"/>
  <c r="G43" i="122" s="1"/>
  <c r="H23" i="122"/>
  <c r="G23" i="122"/>
  <c r="F17" i="122"/>
  <c r="F44" i="122" s="1"/>
  <c r="E19" i="136"/>
  <c r="H29" i="122"/>
  <c r="G29" i="122"/>
  <c r="X99" i="96"/>
  <c r="E45" i="143"/>
  <c r="F17" i="136"/>
  <c r="X102" i="96"/>
  <c r="I63" i="143"/>
  <c r="T91" i="96"/>
  <c r="Z91" i="96" s="1"/>
  <c r="H26" i="122"/>
  <c r="E63" i="143"/>
  <c r="AE87" i="185"/>
  <c r="H42" i="122"/>
  <c r="H35" i="122"/>
  <c r="F24" i="136"/>
  <c r="F18" i="143"/>
  <c r="E26" i="143"/>
  <c r="F26" i="143"/>
  <c r="I26" i="143"/>
  <c r="M27" i="143"/>
  <c r="F36" i="143"/>
  <c r="F55" i="143"/>
  <c r="M64" i="143"/>
  <c r="X50" i="96"/>
  <c r="AE86" i="185"/>
  <c r="AE98" i="185"/>
  <c r="AE97" i="185"/>
  <c r="AE85" i="185"/>
  <c r="AE99" i="185"/>
  <c r="AE96" i="185"/>
  <c r="AE89" i="185"/>
  <c r="AE140" i="185"/>
  <c r="AE48" i="185"/>
  <c r="AE100" i="185"/>
  <c r="AE49" i="185"/>
  <c r="AE89" i="180"/>
  <c r="AE86" i="180"/>
  <c r="AE97" i="180"/>
  <c r="F41" i="136"/>
  <c r="F34" i="122"/>
  <c r="G30" i="122"/>
  <c r="H30" i="122"/>
  <c r="Z51" i="96"/>
  <c r="Z100" i="96"/>
  <c r="Z89" i="96"/>
  <c r="Z142" i="96"/>
  <c r="Z92" i="96"/>
  <c r="Z99" i="96"/>
  <c r="Z50" i="96"/>
  <c r="Z101" i="96"/>
  <c r="Z102" i="96"/>
  <c r="H24" i="122"/>
  <c r="F49" i="136"/>
  <c r="F38" i="122"/>
  <c r="G19" i="122"/>
  <c r="H19" i="122"/>
  <c r="X146" i="96"/>
  <c r="Z87" i="96"/>
  <c r="F48" i="136"/>
  <c r="G37" i="122"/>
  <c r="F14" i="136"/>
  <c r="F23" i="136"/>
  <c r="F27" i="136" s="1"/>
  <c r="F32" i="122"/>
  <c r="F25" i="136"/>
  <c r="E36" i="143"/>
  <c r="F18" i="136"/>
  <c r="F63" i="143"/>
  <c r="F45" i="143"/>
  <c r="F33" i="136"/>
  <c r="Z103" i="96"/>
  <c r="H33" i="122"/>
  <c r="F34" i="136"/>
  <c r="F40" i="136"/>
  <c r="I61" i="137"/>
  <c r="J62" i="137" s="1"/>
  <c r="J64" i="137" s="1"/>
  <c r="X103" i="96"/>
  <c r="T88" i="96"/>
  <c r="X51" i="96"/>
  <c r="X52" i="96" s="1"/>
  <c r="X58" i="96" s="1"/>
  <c r="E51" i="136"/>
  <c r="F36" i="122"/>
  <c r="X101" i="96"/>
  <c r="G28" i="122"/>
  <c r="F42" i="136"/>
  <c r="H21" i="122"/>
  <c r="F12" i="136"/>
  <c r="F19" i="136" s="1"/>
  <c r="E35" i="136"/>
  <c r="F55" i="136"/>
  <c r="F59" i="136" s="1"/>
  <c r="H18" i="122"/>
  <c r="F50" i="136"/>
  <c r="X87" i="96"/>
  <c r="E55" i="143"/>
  <c r="F20" i="122"/>
  <c r="F57" i="136"/>
  <c r="F32" i="136"/>
  <c r="F16" i="136"/>
  <c r="I36" i="143"/>
  <c r="Z98" i="96"/>
  <c r="T104" i="96"/>
  <c r="H17" i="122"/>
  <c r="H44" i="122" s="1"/>
  <c r="G17" i="122"/>
  <c r="G44" i="122" s="1"/>
  <c r="G26" i="122"/>
  <c r="AE90" i="180"/>
  <c r="AE105" i="180"/>
  <c r="Z103" i="185"/>
  <c r="AE103" i="185" s="1"/>
  <c r="AE101" i="185"/>
  <c r="AE99" i="186"/>
  <c r="AE101" i="186"/>
  <c r="AE98" i="186"/>
  <c r="AE49" i="186"/>
  <c r="AE100" i="186"/>
  <c r="AE97" i="186"/>
  <c r="AE48" i="186"/>
  <c r="AE140" i="186"/>
  <c r="AE96" i="186"/>
  <c r="AE85" i="186"/>
  <c r="AE86" i="186"/>
  <c r="AE90" i="186"/>
  <c r="AE89" i="186"/>
  <c r="AE105" i="186"/>
  <c r="AE87" i="186"/>
  <c r="Z106" i="186"/>
  <c r="AE103" i="186"/>
  <c r="Z91" i="185"/>
  <c r="AE99" i="184"/>
  <c r="AE98" i="184"/>
  <c r="AE49" i="184"/>
  <c r="AE48" i="184"/>
  <c r="AE140" i="184"/>
  <c r="AE100" i="184"/>
  <c r="AE96" i="184"/>
  <c r="AE101" i="184"/>
  <c r="AE87" i="184"/>
  <c r="AE85" i="184"/>
  <c r="AE97" i="184"/>
  <c r="AE89" i="184"/>
  <c r="AE86" i="184"/>
  <c r="AE90" i="184"/>
  <c r="AE103" i="184"/>
  <c r="AE105" i="184"/>
  <c r="Z106" i="184"/>
  <c r="AE99" i="183"/>
  <c r="AE98" i="183"/>
  <c r="AE49" i="183"/>
  <c r="AE48" i="183"/>
  <c r="AE140" i="183"/>
  <c r="AE101" i="183"/>
  <c r="AE96" i="183"/>
  <c r="AE100" i="183"/>
  <c r="AE85" i="183"/>
  <c r="AE86" i="183"/>
  <c r="AE97" i="183"/>
  <c r="AE87" i="183"/>
  <c r="AE90" i="183"/>
  <c r="AE89" i="183"/>
  <c r="AE103" i="183"/>
  <c r="AE105" i="183"/>
  <c r="Z91" i="180"/>
  <c r="Z106" i="180"/>
  <c r="AE99" i="180"/>
  <c r="AE98" i="180"/>
  <c r="AE87" i="180"/>
  <c r="AE49" i="180"/>
  <c r="AE100" i="180"/>
  <c r="AE48" i="180"/>
  <c r="AE140" i="180"/>
  <c r="AE96" i="180"/>
  <c r="AE101" i="180"/>
  <c r="AE85" i="180"/>
  <c r="AE99" i="179"/>
  <c r="AE97" i="179"/>
  <c r="AE48" i="179"/>
  <c r="AE101" i="179"/>
  <c r="AE100" i="179"/>
  <c r="AE98" i="179"/>
  <c r="AE49" i="179"/>
  <c r="AE140" i="179"/>
  <c r="AE96" i="179"/>
  <c r="AE86" i="179"/>
  <c r="AE87" i="179"/>
  <c r="AE89" i="179"/>
  <c r="AE90" i="179"/>
  <c r="AE103" i="179"/>
  <c r="AE85" i="179"/>
  <c r="AE105" i="179"/>
  <c r="AE43" i="160"/>
  <c r="AE85" i="160" s="1"/>
  <c r="Z86" i="160"/>
  <c r="Z90" i="160"/>
  <c r="Z89" i="160"/>
  <c r="Z102" i="160"/>
  <c r="I18" i="143"/>
  <c r="M18" i="143"/>
  <c r="M37" i="143"/>
  <c r="I45" i="143"/>
  <c r="M46" i="143"/>
  <c r="I55" i="143"/>
  <c r="M56" i="143"/>
  <c r="X91" i="96" l="1"/>
  <c r="AE50" i="180"/>
  <c r="AE78" i="180" s="1"/>
  <c r="H41" i="122"/>
  <c r="G40" i="122"/>
  <c r="H43" i="122"/>
  <c r="AE50" i="183"/>
  <c r="AE78" i="183" s="1"/>
  <c r="AE50" i="186"/>
  <c r="AE78" i="186" s="1"/>
  <c r="H27" i="122"/>
  <c r="AE50" i="185"/>
  <c r="AE78" i="185" s="1"/>
  <c r="AE106" i="185"/>
  <c r="AE115" i="185" s="1"/>
  <c r="AE117" i="185" s="1"/>
  <c r="AE143" i="185" s="1"/>
  <c r="AE61" i="185"/>
  <c r="AE55" i="185"/>
  <c r="AE54" i="185"/>
  <c r="AE59" i="185"/>
  <c r="AE58" i="185"/>
  <c r="AE56" i="185"/>
  <c r="AE60" i="185"/>
  <c r="AE50" i="184"/>
  <c r="AE56" i="184" s="1"/>
  <c r="X56" i="96"/>
  <c r="X80" i="96"/>
  <c r="X59" i="96"/>
  <c r="X63" i="96"/>
  <c r="X62" i="96"/>
  <c r="X57" i="96"/>
  <c r="X61" i="96"/>
  <c r="G20" i="122"/>
  <c r="H20" i="122"/>
  <c r="H38" i="122"/>
  <c r="G38" i="122"/>
  <c r="AE106" i="184"/>
  <c r="AE115" i="184" s="1"/>
  <c r="AE117" i="184" s="1"/>
  <c r="AE143" i="184" s="1"/>
  <c r="Z106" i="185"/>
  <c r="X60" i="96"/>
  <c r="T105" i="96"/>
  <c r="T107" i="96"/>
  <c r="X88" i="96"/>
  <c r="Z88" i="96"/>
  <c r="G32" i="122"/>
  <c r="H32" i="122"/>
  <c r="T93" i="96"/>
  <c r="Z52" i="96"/>
  <c r="AE106" i="180"/>
  <c r="AE115" i="180" s="1"/>
  <c r="AE117" i="180" s="1"/>
  <c r="AE143" i="180" s="1"/>
  <c r="G34" i="122"/>
  <c r="H34" i="122"/>
  <c r="G36" i="122"/>
  <c r="H36" i="122"/>
  <c r="AE106" i="179"/>
  <c r="AE115" i="179" s="1"/>
  <c r="AE117" i="179" s="1"/>
  <c r="AE143" i="179" s="1"/>
  <c r="AE106" i="186"/>
  <c r="AE115" i="186" s="1"/>
  <c r="AE117" i="186" s="1"/>
  <c r="AE143" i="186" s="1"/>
  <c r="AE106" i="183"/>
  <c r="AE115" i="183" s="1"/>
  <c r="AE117" i="183" s="1"/>
  <c r="AE143" i="183" s="1"/>
  <c r="AE57" i="180"/>
  <c r="AE50" i="179"/>
  <c r="AE97" i="160"/>
  <c r="AE89" i="160"/>
  <c r="AE90" i="160"/>
  <c r="AE87" i="160"/>
  <c r="Z105" i="160"/>
  <c r="AE105" i="160" s="1"/>
  <c r="Z103" i="160"/>
  <c r="AE86" i="160"/>
  <c r="Z91" i="160"/>
  <c r="AE140" i="160"/>
  <c r="AE101" i="160"/>
  <c r="AE100" i="160"/>
  <c r="AE99" i="160"/>
  <c r="AE98" i="160"/>
  <c r="AE96" i="160"/>
  <c r="AE49" i="160"/>
  <c r="AE48" i="160"/>
  <c r="G184" i="147"/>
  <c r="H184" i="147" s="1"/>
  <c r="G153" i="147"/>
  <c r="H153" i="147" s="1"/>
  <c r="G188" i="147"/>
  <c r="H188" i="147" s="1"/>
  <c r="G158" i="147"/>
  <c r="H158" i="147" s="1"/>
  <c r="G193" i="147"/>
  <c r="H193" i="147" s="1"/>
  <c r="G154" i="147"/>
  <c r="H154" i="147" s="1"/>
  <c r="G189" i="147"/>
  <c r="H189" i="147" s="1"/>
  <c r="G164" i="147"/>
  <c r="H164" i="147" s="1"/>
  <c r="G199" i="147"/>
  <c r="H199" i="147" s="1"/>
  <c r="G174" i="147"/>
  <c r="H174" i="147" s="1"/>
  <c r="G209" i="147"/>
  <c r="H209" i="147" s="1"/>
  <c r="G149" i="147"/>
  <c r="H149" i="147" s="1"/>
  <c r="G155" i="147"/>
  <c r="H155" i="147" s="1"/>
  <c r="G190" i="147"/>
  <c r="H190" i="147" s="1"/>
  <c r="G165" i="147"/>
  <c r="H165" i="147" s="1"/>
  <c r="G200" i="147"/>
  <c r="H200" i="147" s="1"/>
  <c r="G175" i="147"/>
  <c r="H175" i="147" s="1"/>
  <c r="G210" i="147"/>
  <c r="H210" i="147" s="1"/>
  <c r="G183" i="147"/>
  <c r="H183" i="147" s="1"/>
  <c r="G159" i="147"/>
  <c r="H159" i="147" s="1"/>
  <c r="G194" i="147"/>
  <c r="H194" i="147" s="1"/>
  <c r="G163" i="147"/>
  <c r="H163" i="147" s="1"/>
  <c r="G198" i="147"/>
  <c r="H198" i="147" s="1"/>
  <c r="G173" i="147"/>
  <c r="H173" i="147" s="1"/>
  <c r="G208" i="147"/>
  <c r="H208" i="147" s="1"/>
  <c r="AE54" i="180" l="1"/>
  <c r="AE58" i="180"/>
  <c r="AE60" i="180"/>
  <c r="AE59" i="183"/>
  <c r="AE54" i="183"/>
  <c r="AE55" i="183"/>
  <c r="AE57" i="183"/>
  <c r="AE59" i="180"/>
  <c r="AE55" i="180"/>
  <c r="AE61" i="180"/>
  <c r="AE56" i="180"/>
  <c r="AE62" i="180" s="1"/>
  <c r="AE79" i="180" s="1"/>
  <c r="AE81" i="180" s="1"/>
  <c r="AE58" i="183"/>
  <c r="AE56" i="183"/>
  <c r="AE61" i="183"/>
  <c r="AE58" i="186"/>
  <c r="AE57" i="186"/>
  <c r="AE56" i="186"/>
  <c r="AE60" i="186"/>
  <c r="AE59" i="186"/>
  <c r="AE61" i="186"/>
  <c r="AE60" i="183"/>
  <c r="AE55" i="186"/>
  <c r="AE54" i="186"/>
  <c r="AE59" i="184"/>
  <c r="AE57" i="185"/>
  <c r="AE62" i="185" s="1"/>
  <c r="AE79" i="185" s="1"/>
  <c r="AE81" i="185" s="1"/>
  <c r="AE57" i="184"/>
  <c r="AE54" i="184"/>
  <c r="AE55" i="184"/>
  <c r="AE58" i="184"/>
  <c r="AE60" i="184"/>
  <c r="AE78" i="184"/>
  <c r="AE61" i="184"/>
  <c r="X64" i="96"/>
  <c r="X81" i="96" s="1"/>
  <c r="X83" i="96" s="1"/>
  <c r="Z107" i="96"/>
  <c r="X107" i="96"/>
  <c r="Z80" i="96"/>
  <c r="Z62" i="96"/>
  <c r="Z57" i="96"/>
  <c r="Z60" i="96"/>
  <c r="Z58" i="96"/>
  <c r="Z63" i="96"/>
  <c r="Z56" i="96"/>
  <c r="Z61" i="96"/>
  <c r="Z59" i="96"/>
  <c r="T108" i="96"/>
  <c r="Z105" i="96"/>
  <c r="X105" i="96"/>
  <c r="AE62" i="183"/>
  <c r="AE79" i="183" s="1"/>
  <c r="AE81" i="183" s="1"/>
  <c r="AE78" i="179"/>
  <c r="AE61" i="179"/>
  <c r="AE60" i="179"/>
  <c r="AE56" i="179"/>
  <c r="AE59" i="179"/>
  <c r="AE54" i="179"/>
  <c r="AE58" i="179"/>
  <c r="AE55" i="179"/>
  <c r="AE57" i="179"/>
  <c r="AE50" i="160"/>
  <c r="AE57" i="160" s="1"/>
  <c r="AE103" i="160"/>
  <c r="AE106" i="160" s="1"/>
  <c r="AE115" i="160" s="1"/>
  <c r="AE117" i="160" s="1"/>
  <c r="AE143" i="160" s="1"/>
  <c r="Z106" i="160"/>
  <c r="H58" i="137"/>
  <c r="I58" i="137" s="1"/>
  <c r="J58" i="137" s="1"/>
  <c r="H50" i="137"/>
  <c r="I50" i="137" s="1"/>
  <c r="J50" i="137" s="1"/>
  <c r="O25" i="143"/>
  <c r="P25" i="143" s="1"/>
  <c r="G48" i="147"/>
  <c r="H48" i="147" s="1"/>
  <c r="G19" i="147"/>
  <c r="H19" i="147" s="1"/>
  <c r="O16" i="143"/>
  <c r="P16" i="143" s="1"/>
  <c r="AE62" i="186" l="1"/>
  <c r="AE79" i="186" s="1"/>
  <c r="AE81" i="186" s="1"/>
  <c r="AE91" i="186" s="1"/>
  <c r="AE142" i="186" s="1"/>
  <c r="AE62" i="184"/>
  <c r="AE79" i="184" s="1"/>
  <c r="AE81" i="184" s="1"/>
  <c r="X108" i="96"/>
  <c r="X117" i="96" s="1"/>
  <c r="X119" i="96" s="1"/>
  <c r="X145" i="96" s="1"/>
  <c r="AE91" i="185"/>
  <c r="AE142" i="185" s="1"/>
  <c r="AE145" i="185" s="1"/>
  <c r="AE54" i="160"/>
  <c r="X143" i="96"/>
  <c r="X90" i="96"/>
  <c r="X93" i="96" s="1"/>
  <c r="X144" i="96" s="1"/>
  <c r="X131" i="96"/>
  <c r="AE59" i="160"/>
  <c r="AE60" i="160"/>
  <c r="Z108" i="96"/>
  <c r="Z117" i="96" s="1"/>
  <c r="Z119" i="96" s="1"/>
  <c r="Z145" i="96" s="1"/>
  <c r="AE58" i="160"/>
  <c r="AE61" i="160"/>
  <c r="AE78" i="160"/>
  <c r="Z64" i="96"/>
  <c r="Z81" i="96" s="1"/>
  <c r="Z83" i="96" s="1"/>
  <c r="AE91" i="183"/>
  <c r="AE142" i="183" s="1"/>
  <c r="AE91" i="180"/>
  <c r="AE142" i="180" s="1"/>
  <c r="AE62" i="179"/>
  <c r="AE79" i="179" s="1"/>
  <c r="AE81" i="179" s="1"/>
  <c r="AE55" i="160"/>
  <c r="AE56" i="160"/>
  <c r="G23" i="147"/>
  <c r="H23" i="147" s="1"/>
  <c r="G33" i="147"/>
  <c r="H33" i="147" s="1"/>
  <c r="G34" i="147"/>
  <c r="H34" i="147" s="1"/>
  <c r="G24" i="147"/>
  <c r="H24" i="147" s="1"/>
  <c r="G147" i="147"/>
  <c r="H147" i="147" s="1"/>
  <c r="G90" i="147"/>
  <c r="H90" i="147" s="1"/>
  <c r="G125" i="147"/>
  <c r="H125" i="147" s="1"/>
  <c r="G53" i="147"/>
  <c r="H53" i="147" s="1"/>
  <c r="G134" i="147"/>
  <c r="H134" i="147" s="1"/>
  <c r="G99" i="147"/>
  <c r="H99" i="147" s="1"/>
  <c r="G169" i="147"/>
  <c r="H169" i="147" s="1"/>
  <c r="G204" i="147"/>
  <c r="H204" i="147" s="1"/>
  <c r="G225" i="147"/>
  <c r="H225" i="147" s="1"/>
  <c r="G227" i="147"/>
  <c r="H227" i="147" s="1"/>
  <c r="G30" i="147"/>
  <c r="H30" i="147" s="1"/>
  <c r="G20" i="147"/>
  <c r="H20" i="147" s="1"/>
  <c r="AE91" i="184" l="1"/>
  <c r="AE142" i="184" s="1"/>
  <c r="AE145" i="184" s="1"/>
  <c r="X130" i="96"/>
  <c r="X137" i="96" s="1"/>
  <c r="X148" i="96" s="1"/>
  <c r="AE128" i="185"/>
  <c r="AE129" i="185"/>
  <c r="Z143" i="96"/>
  <c r="Z90" i="96"/>
  <c r="Z93" i="96" s="1"/>
  <c r="X147" i="96"/>
  <c r="X149" i="96" s="1"/>
  <c r="AE145" i="183"/>
  <c r="AE91" i="179"/>
  <c r="AE142" i="179" s="1"/>
  <c r="AE62" i="160"/>
  <c r="AE79" i="160" s="1"/>
  <c r="AE81" i="160" s="1"/>
  <c r="AE124" i="160"/>
  <c r="G60" i="147"/>
  <c r="H60" i="147" s="1"/>
  <c r="O54" i="143"/>
  <c r="P54" i="143" s="1"/>
  <c r="P56" i="143" s="1"/>
  <c r="G145" i="147"/>
  <c r="H145" i="147" s="1"/>
  <c r="O61" i="143"/>
  <c r="P61" i="143" s="1"/>
  <c r="P64" i="143" s="1"/>
  <c r="O43" i="143"/>
  <c r="P43" i="143" s="1"/>
  <c r="P46" i="143" s="1"/>
  <c r="G15" i="147"/>
  <c r="H15" i="147" s="1"/>
  <c r="G51" i="147"/>
  <c r="H51" i="147" s="1"/>
  <c r="G64" i="147"/>
  <c r="H64" i="147" s="1"/>
  <c r="O23" i="143"/>
  <c r="P23" i="143" s="1"/>
  <c r="O24" i="143"/>
  <c r="P24" i="143" s="1"/>
  <c r="G61" i="147"/>
  <c r="H61" i="147" s="1"/>
  <c r="AE147" i="185" l="1"/>
  <c r="Z144" i="96"/>
  <c r="Z147" i="96" s="1"/>
  <c r="Z130" i="96"/>
  <c r="Z137" i="96" s="1"/>
  <c r="Z148" i="96" s="1"/>
  <c r="X135" i="96"/>
  <c r="M155" i="96"/>
  <c r="S155" i="96" s="1"/>
  <c r="Y155" i="96" s="1"/>
  <c r="Y156" i="96" s="1"/>
  <c r="X134" i="96"/>
  <c r="X136" i="96"/>
  <c r="AE147" i="183"/>
  <c r="Z131" i="96"/>
  <c r="AE147" i="186"/>
  <c r="N153" i="186" s="1"/>
  <c r="G21" i="144" s="1"/>
  <c r="AE147" i="180"/>
  <c r="AE145" i="179"/>
  <c r="AE91" i="160"/>
  <c r="AE142" i="160" s="1"/>
  <c r="H56" i="137"/>
  <c r="I56" i="137" s="1"/>
  <c r="J56" i="137" s="1"/>
  <c r="G22" i="147"/>
  <c r="H22" i="147" s="1"/>
  <c r="G32" i="147"/>
  <c r="H32" i="147" s="1"/>
  <c r="P27" i="143"/>
  <c r="G67" i="147"/>
  <c r="H67" i="147" s="1"/>
  <c r="G57" i="147"/>
  <c r="H57" i="147" s="1"/>
  <c r="H35" i="147"/>
  <c r="G146" i="147"/>
  <c r="H146" i="147" s="1"/>
  <c r="G157" i="147"/>
  <c r="H157" i="147" s="1"/>
  <c r="G192" i="147"/>
  <c r="H192" i="147" s="1"/>
  <c r="G150" i="147"/>
  <c r="H150" i="147" s="1"/>
  <c r="G160" i="147"/>
  <c r="H160" i="147" s="1"/>
  <c r="G195" i="147"/>
  <c r="H195" i="147" s="1"/>
  <c r="G185" i="147"/>
  <c r="H185" i="147" s="1"/>
  <c r="G170" i="147"/>
  <c r="H170" i="147" s="1"/>
  <c r="G205" i="147"/>
  <c r="H205" i="147" s="1"/>
  <c r="G172" i="147"/>
  <c r="H172" i="147" s="1"/>
  <c r="G197" i="147"/>
  <c r="H197" i="147" s="1"/>
  <c r="G207" i="147"/>
  <c r="H207" i="147" s="1"/>
  <c r="G162" i="147"/>
  <c r="H162" i="147" s="1"/>
  <c r="G148" i="147"/>
  <c r="H148" i="147" s="1"/>
  <c r="G168" i="147"/>
  <c r="H168" i="147" s="1"/>
  <c r="G203" i="147"/>
  <c r="H203" i="147" s="1"/>
  <c r="G55" i="147"/>
  <c r="H55" i="147" s="1"/>
  <c r="G65" i="147"/>
  <c r="H65" i="147" s="1"/>
  <c r="G182" i="147"/>
  <c r="H182" i="147" s="1"/>
  <c r="AE147" i="184" l="1"/>
  <c r="Z149" i="96"/>
  <c r="N153" i="185"/>
  <c r="X153" i="185" s="1"/>
  <c r="AF153" i="185" s="1"/>
  <c r="X153" i="186"/>
  <c r="AF153" i="186" s="1"/>
  <c r="E33" i="153"/>
  <c r="AE147" i="179"/>
  <c r="N153" i="183"/>
  <c r="G17" i="144" s="1"/>
  <c r="Z135" i="96"/>
  <c r="Z136" i="96"/>
  <c r="Z134" i="96"/>
  <c r="AA155" i="96"/>
  <c r="AA156" i="96" s="1"/>
  <c r="O11" i="143" s="1"/>
  <c r="P11" i="143" s="1"/>
  <c r="P18" i="143" s="1"/>
  <c r="N153" i="180"/>
  <c r="G16" i="144" s="1"/>
  <c r="H60" i="137"/>
  <c r="I60" i="137" s="1"/>
  <c r="J60" i="137" s="1"/>
  <c r="H52" i="137"/>
  <c r="I52" i="137" s="1"/>
  <c r="J52" i="137" s="1"/>
  <c r="H70" i="147"/>
  <c r="G116" i="147"/>
  <c r="H116" i="147" s="1"/>
  <c r="H141" i="147" s="1"/>
  <c r="G81" i="147"/>
  <c r="H81" i="147" s="1"/>
  <c r="H106" i="147" s="1"/>
  <c r="G240" i="147"/>
  <c r="H240" i="147" s="1"/>
  <c r="G228" i="147"/>
  <c r="H228" i="147" s="1"/>
  <c r="H176" i="147"/>
  <c r="I52" i="144"/>
  <c r="I59" i="144"/>
  <c r="I51" i="144"/>
  <c r="I61" i="144"/>
  <c r="I60" i="144"/>
  <c r="I62" i="144"/>
  <c r="I45" i="144"/>
  <c r="I46" i="144" s="1"/>
  <c r="I53" i="144"/>
  <c r="AE135" i="185" l="1"/>
  <c r="AE146" i="185" s="1"/>
  <c r="E28" i="153"/>
  <c r="N153" i="184"/>
  <c r="E27" i="153" s="1"/>
  <c r="AE135" i="184"/>
  <c r="AE146" i="184" s="1"/>
  <c r="AE147" i="160"/>
  <c r="N153" i="160" s="1"/>
  <c r="G27" i="153"/>
  <c r="X153" i="183"/>
  <c r="AF154" i="183" s="1"/>
  <c r="E22" i="153"/>
  <c r="X153" i="180"/>
  <c r="AF154" i="180" s="1"/>
  <c r="E17" i="153"/>
  <c r="AE135" i="183"/>
  <c r="AE146" i="183" s="1"/>
  <c r="X153" i="184"/>
  <c r="AF154" i="184" s="1"/>
  <c r="G18" i="144"/>
  <c r="N153" i="179"/>
  <c r="AE135" i="186"/>
  <c r="AE146" i="186" s="1"/>
  <c r="AE135" i="180"/>
  <c r="AE146" i="180" s="1"/>
  <c r="G180" i="147"/>
  <c r="H180" i="147" s="1"/>
  <c r="H211" i="147" s="1"/>
  <c r="I54" i="144"/>
  <c r="I63" i="144"/>
  <c r="G218" i="147"/>
  <c r="H218" i="147" s="1"/>
  <c r="H246" i="147" s="1"/>
  <c r="AE159" i="183" l="1"/>
  <c r="AE160" i="183" s="1"/>
  <c r="I17" i="144"/>
  <c r="J17" i="144" s="1"/>
  <c r="AE160" i="180"/>
  <c r="I16" i="144"/>
  <c r="J16" i="144" s="1"/>
  <c r="AE135" i="179"/>
  <c r="AE146" i="179" s="1"/>
  <c r="AE159" i="184"/>
  <c r="AE160" i="184" s="1"/>
  <c r="E12" i="153"/>
  <c r="G12" i="153" s="1"/>
  <c r="G15" i="144"/>
  <c r="X153" i="160"/>
  <c r="G17" i="153"/>
  <c r="E38" i="153"/>
  <c r="G22" i="144"/>
  <c r="X153" i="179"/>
  <c r="AF154" i="179" s="1"/>
  <c r="AE159" i="179" s="1"/>
  <c r="AE160" i="179" s="1"/>
  <c r="AF154" i="160"/>
  <c r="AE160" i="160" l="1"/>
  <c r="I15" i="144"/>
  <c r="I18" i="144"/>
  <c r="G13" i="153"/>
  <c r="F23" i="153"/>
  <c r="G22" i="153"/>
  <c r="G18" i="153"/>
  <c r="AE135" i="160"/>
  <c r="AE146" i="160" s="1"/>
  <c r="F13" i="153"/>
  <c r="G23" i="153" l="1"/>
  <c r="J18" i="144"/>
  <c r="J15" i="144"/>
  <c r="F39" i="153"/>
  <c r="G38" i="153"/>
  <c r="F18" i="153"/>
  <c r="G39" i="153" l="1"/>
  <c r="AF154" i="185"/>
  <c r="AE159" i="185" s="1"/>
  <c r="AE160" i="185" s="1"/>
  <c r="G19" i="144" l="1"/>
  <c r="H19" i="144" s="1"/>
  <c r="I19" i="144" s="1"/>
  <c r="H20" i="144" l="1"/>
  <c r="F28" i="153"/>
  <c r="G28" i="153" s="1"/>
  <c r="G29" i="153" s="1"/>
  <c r="I20" i="144"/>
  <c r="J19" i="144"/>
  <c r="J20" i="144" s="1"/>
  <c r="F29" i="153" l="1"/>
  <c r="F26" i="144"/>
  <c r="AF154" i="186"/>
  <c r="AE159" i="186" s="1"/>
  <c r="AE160" i="186" s="1"/>
  <c r="H21" i="144" l="1"/>
  <c r="H23" i="144" l="1"/>
  <c r="F33" i="153"/>
  <c r="I21" i="144"/>
  <c r="J21" i="144" l="1"/>
  <c r="J23" i="144" s="1"/>
  <c r="I23" i="144"/>
  <c r="G33" i="153"/>
  <c r="G34" i="153" s="1"/>
  <c r="G42" i="153" s="1"/>
  <c r="G44" i="153" s="1"/>
  <c r="F34" i="153"/>
  <c r="F29" i="144" l="1"/>
  <c r="J24" i="144"/>
</calcChain>
</file>

<file path=xl/sharedStrings.xml><?xml version="1.0" encoding="utf-8"?>
<sst xmlns="http://schemas.openxmlformats.org/spreadsheetml/2006/main" count="3529" uniqueCount="513">
  <si>
    <t>JUSTIÇA FEDERAL DO RIO GRANDE DO NORTE</t>
  </si>
  <si>
    <t>PROCESSO ADMINISTRATIVO Nº 0001080-28.2021.4.05.7100-JFRN</t>
  </si>
  <si>
    <t>PREGÃO ELETRÔNICO Nº 04/2021 - JF/RN</t>
  </si>
  <si>
    <t>Data e Horário da Sessão Pública de Lances: 23/09/2021 às 09:00 Horas (Horário-DF)</t>
  </si>
  <si>
    <t>PROPOSTA COMERCIAL</t>
  </si>
  <si>
    <t>À JUSTIÇA FEDERAL DE PRIMEIRA INSTÂNCIA - RN (UG 090007)</t>
  </si>
  <si>
    <r>
      <rPr>
        <b/>
        <sz val="10"/>
        <rFont val="Calibri"/>
        <family val="2"/>
      </rPr>
      <t>OBJETO</t>
    </r>
    <r>
      <rPr>
        <sz val="10"/>
        <rFont val="Calibri"/>
        <family val="2"/>
      </rPr>
      <t>: CONTRATAÇÃO DE EM-0PRESA ESPECIALIZADA NA PRESTAÇÃO DE SERVIÇOS CONTINUADOS DE APOIO ADMINISTRATIVO E DE LIMPEZA, ASSEIO E CONSERVAÇÃO PREDIAL, COM DISPONIBILIDADE DE MÃO-DE-OBRA, PARA SEDE E SUBSEÇÕES JUDICIÁRIAS DA JUSTIÇA FEDERAL NO RIO GRANDE DO NORTE.</t>
    </r>
  </si>
  <si>
    <t>I - IDENTIFICAÇÃO DA EMPRESA</t>
  </si>
  <si>
    <t>Razão Social:</t>
  </si>
  <si>
    <t>D&amp;L SERVIÇOS DE APOIO ADMINISTRATIVO LTDA</t>
  </si>
  <si>
    <t>CPF/CNPJ:</t>
  </si>
  <si>
    <t>09.172.237/0001-24</t>
  </si>
  <si>
    <t>Telefone/FAX:</t>
  </si>
  <si>
    <t xml:space="preserve">(85) 3257-6248 </t>
  </si>
  <si>
    <t>Endereço:</t>
  </si>
  <si>
    <t xml:space="preserve">Rua Tibúrcio Cavalcante, 2902 </t>
  </si>
  <si>
    <t>Cidade/UF:</t>
  </si>
  <si>
    <t>Fortaleza/CE</t>
  </si>
  <si>
    <t>Complemento:</t>
  </si>
  <si>
    <t>Dionísio Torres</t>
  </si>
  <si>
    <t>CEP:</t>
  </si>
  <si>
    <t>60.125-101</t>
  </si>
  <si>
    <t>E-mail</t>
  </si>
  <si>
    <t xml:space="preserve">del@delservicos.com.br </t>
  </si>
  <si>
    <t>DADOS PARA ASSINATURA DO CONTRATO:</t>
  </si>
  <si>
    <t>Nome:</t>
  </si>
  <si>
    <t>Luanna Simões Pereira</t>
  </si>
  <si>
    <t>CPF:</t>
  </si>
  <si>
    <t>004.150.423-21</t>
  </si>
  <si>
    <t>(85) 3257-6248</t>
  </si>
  <si>
    <t>RG:</t>
  </si>
  <si>
    <t>SSP/CE</t>
  </si>
  <si>
    <t>Naturalidade:</t>
  </si>
  <si>
    <t>Manaus/AM</t>
  </si>
  <si>
    <t>Nacionalidade:</t>
  </si>
  <si>
    <t>Brasileira</t>
  </si>
  <si>
    <t>Cargo/Função</t>
  </si>
  <si>
    <t>Procuradora</t>
  </si>
  <si>
    <t>Rua Nunes Valente, 35 - Aptº. 800</t>
  </si>
  <si>
    <t>Meireles</t>
  </si>
  <si>
    <t>60.125-070</t>
  </si>
  <si>
    <t>DADOS BANCÁRIOS:</t>
  </si>
  <si>
    <t>Institutição:</t>
  </si>
  <si>
    <t>Banco Bradesco S/A</t>
  </si>
  <si>
    <t>Código:</t>
  </si>
  <si>
    <t>AG:</t>
  </si>
  <si>
    <t>0624-6</t>
  </si>
  <si>
    <t>C.Corrente:</t>
  </si>
  <si>
    <t>8258-9</t>
  </si>
  <si>
    <t>Praça:</t>
  </si>
  <si>
    <t>II - ESPECIFICAÇÃO DO OBJETO E PREÇO</t>
  </si>
  <si>
    <t>GRUPO</t>
  </si>
  <si>
    <t>ITEM</t>
  </si>
  <si>
    <t>Serviço</t>
  </si>
  <si>
    <t>LOCAL</t>
  </si>
  <si>
    <t>EQUIPE DE REFERÊNCIA</t>
  </si>
  <si>
    <t>QUANT.
(A)</t>
  </si>
  <si>
    <t>QTD DE MESES (B)</t>
  </si>
  <si>
    <t>VALOR UNIT. MENSAL
(C )</t>
  </si>
  <si>
    <t>VALOR TOTAL MENSAL
(D) = A x C</t>
  </si>
  <si>
    <t>VALOR TOTAL 36 MESES
(E) = B x D</t>
  </si>
  <si>
    <t>Limpeza
25194</t>
  </si>
  <si>
    <t>NATAL/RN</t>
  </si>
  <si>
    <t>SUPERVISOR DE LIMPEZA</t>
  </si>
  <si>
    <t>ASG</t>
  </si>
  <si>
    <t>ASG COM INSALUBRIDADE</t>
  </si>
  <si>
    <t>Apoio ADM
5380</t>
  </si>
  <si>
    <t>SUPERVISOR ADMINISTRATIVO</t>
  </si>
  <si>
    <t>RECEPCIONISTA</t>
  </si>
  <si>
    <t>CONTÍNUO ESTACIONAMENTO</t>
  </si>
  <si>
    <t>COPEIRA</t>
  </si>
  <si>
    <t>CEARÁ MIRIM</t>
  </si>
  <si>
    <t>MOSSORÓ</t>
  </si>
  <si>
    <t xml:space="preserve">ASG COM INSALUBRIDADE </t>
  </si>
  <si>
    <t>ASSÚ</t>
  </si>
  <si>
    <t>CAICÓ</t>
  </si>
  <si>
    <t>PAU DOS FERROS</t>
  </si>
  <si>
    <t>TOTAL</t>
  </si>
  <si>
    <t>VALOR MENSAL:</t>
  </si>
  <si>
    <t>(CENTO E CINQUENTA MIL SEISCENTOS E DEZOITO REAIS E VINTE CENTAVOS)</t>
  </si>
  <si>
    <t>VALOR ANUAL:</t>
  </si>
  <si>
    <t>(UM MILHÃO OITOCENTOS E SETE MIL QUATROCENTOS E DEZOITO REAIS E QUARENTA CENTAVOS)</t>
  </si>
  <si>
    <t>VALOR DO CONTRATO (36 MESES):</t>
  </si>
  <si>
    <t>(CINCO MILHÕES QUATROCENTOS E VINTE E DOIS MIL DUZENTOS E CINQUENTA E CINCO REAIS E VINTE CENTAVOS)</t>
  </si>
  <si>
    <r>
      <t xml:space="preserve">Regime de Tributação: </t>
    </r>
    <r>
      <rPr>
        <sz val="10"/>
        <rFont val="Calibri"/>
        <family val="2"/>
      </rPr>
      <t>Lucro Real (Não-cumulativo)</t>
    </r>
  </si>
  <si>
    <r>
      <t xml:space="preserve">CONVENÇÃO COLETIVA UTILIZADA: </t>
    </r>
    <r>
      <rPr>
        <sz val="10"/>
        <rFont val="Calibri"/>
        <family val="2"/>
      </rPr>
      <t>CONVENÇÃO COLETIVA DE TRABALHO 2021/2022 - SINDICATO DAS EMPRESAS DE ASSEIO, CONSERVACAO E LIMPEZA URBANA PUBLICA E PRIVADADO ESTADO DO RIO GRANDE DO NORTE - SEAC/RN e SINDICATO DOS TRABALHADORES EM ASSEIO, CONSERVACAO, HIGIENIZACAO E LIMPEZAURBANA DO ESTADO DO RIO GRANDE DO NORTE-SINDLIMP</t>
    </r>
  </si>
  <si>
    <t>III - VALIDADE DA PROPOSTA</t>
  </si>
  <si>
    <r>
      <t xml:space="preserve">Prazo de validade de </t>
    </r>
    <r>
      <rPr>
        <b/>
        <sz val="10"/>
        <rFont val="Calibri"/>
        <family val="2"/>
      </rPr>
      <t>90 (noventa) dias</t>
    </r>
    <r>
      <rPr>
        <sz val="10"/>
        <rFont val="Calibri"/>
        <family val="2"/>
      </rPr>
      <t xml:space="preserve"> corridos, contados a partir de sua apresentação.</t>
    </r>
  </si>
  <si>
    <t>IV - COMPOSIÇÃO DOS PREÇOS</t>
  </si>
  <si>
    <t>Nos preços propostos acima estão incluídas todas as despesas, frete, tributos e demais encargos de qualquer natureza.</t>
  </si>
  <si>
    <t>V - DECLARAÇÃO</t>
  </si>
  <si>
    <t>Esta empresa declara estar ciente de que a apresentação da presente proposta implica na plena aceitação das condições estabelecidas no edital e seus apêndices.</t>
  </si>
  <si>
    <t>Esta empresa declara que se compromete a executar os serviços proposto rigorosamente nos termos especificados no Termo de Referência, bem como fornecer todos os equipamentos, fardamentos e materiais necessários, em quantidades e qualidades adequadas à perfeita execução contratual, promovendo, quando requerido, sua substituição.</t>
  </si>
  <si>
    <t>Esta empresa declara que nos preços ofertados já deverão estar consignados e inclusos os tributos e demais despesas decorrentes da execução do
objeto.</t>
  </si>
  <si>
    <r>
      <t xml:space="preserve">Modalidade de Garantia Contratual: </t>
    </r>
    <r>
      <rPr>
        <sz val="10"/>
        <rFont val="Calibri"/>
        <family val="2"/>
      </rPr>
      <t>Seguro Garantia tendo como beneficiária direta da apólice a CONTRATANTE;</t>
    </r>
  </si>
  <si>
    <r>
      <t xml:space="preserve">Atividade preponderante da empresa:
</t>
    </r>
    <r>
      <rPr>
        <sz val="10"/>
        <rFont val="Calibri"/>
        <family val="2"/>
      </rPr>
      <t>82.11-3-00 - Serviços combinados de escritório e apoio administrativo
78.20-5-00 - Locação de mão-de-obra temporária
81.21-4-00 - Limpeza em prédios e em domicílios</t>
    </r>
  </si>
  <si>
    <t>Fortaleza/CE, 23 de setembro de 2021.</t>
  </si>
  <si>
    <t>_____________________________________</t>
  </si>
  <si>
    <t>RG Nº. 2000002011949 SSP-CE</t>
  </si>
  <si>
    <t>CPF Nº. 004.150.423-21</t>
  </si>
  <si>
    <t>SECRETARIA ADMINISTRATIVA</t>
  </si>
  <si>
    <t>NÚCLEO DE ADMINISTRAÇÃO</t>
  </si>
  <si>
    <t>SEÇÃO DE SERVIÇOS GERAIS</t>
  </si>
  <si>
    <t>Nº DO PROCESSO:</t>
  </si>
  <si>
    <t>0001080-28.2021.4.05.7100</t>
  </si>
  <si>
    <t>OBJETO:</t>
  </si>
  <si>
    <t>CONTRATAÇÃO DE  EMPRESA ESPECIALIZADA NA PRESTAÇÃO DE SERVIÇOS CONTINUADOS DE APOIO ADMINISTRATIVO E DE LIMPEZA, ASSEIO E CONSERVAÇÃO PREDIAL, COM DISPONIBILIZAÇÃO DE MÃO-DE-OBRA (HORISTA/MENSALISTA), PARA SEDE E SUBSEÇÕES JUDICIÁRIAS DA JUSTIÇA FEDERAL NO RIO GRANDE DO NORTE.</t>
  </si>
  <si>
    <t>NOME DA PLANILHA:</t>
  </si>
  <si>
    <t>PLANILHA DE CUSTOS E FORMAÇÃO DE PREÇOS</t>
  </si>
  <si>
    <t>MODALIDADE DE LICITAÇÃO:</t>
  </si>
  <si>
    <t>PREGÃO ELETRÔNICO</t>
  </si>
  <si>
    <t>REGIME DE CONTRATAÇÃO:</t>
  </si>
  <si>
    <t>PREÇO GLOBAL</t>
  </si>
  <si>
    <t>PRAZO DO CONTRATO (MESES):</t>
  </si>
  <si>
    <t>CONVENÇÃO COLETIVA UTILIZADA:</t>
  </si>
  <si>
    <t>CONVENÇÃO COLETIVA DE TRABALHO 2021/2022 - SINDICATO DAS EMPRESAS DE ASSEIO, CONSERVACAO E LIMPEZA URBANA PUBLICA E PRIVADADO ESTADO DO RIO GRANDE DO NORTE - SEAC/RN e SINDICATO DOS TRABALHADORES EM ASSEIO, CONSERVACAO, HIGIENIZACAO E LIMPEZAURBANA DO ESTADO DO RIO GRANDE DO NORTE-SINDLIMP</t>
  </si>
  <si>
    <t>OBSERVAÇÃO:</t>
  </si>
  <si>
    <t>ORÇAMENTO ESTIMATIVO GLOBAL IDEAL</t>
  </si>
  <si>
    <t>OBJETO: CONTRATAÇÃO DE  EMPRESA ESPECIALIZADA NA PRESTAÇÃO DE SERVIÇOS CONTINUADOS DE APOIO ADMINISTRATIVO E DE LIMPEZA, ASSEIO E CONSERVAÇÃO PREDIAL, COM DISPONIBILIZAÇÃO DE MÃO-DE-OBRA (HORISTA/MENSALISTA), PARA SEDE E SUBSEÇÕES JUDICIÁRIAS DA JUSTIÇA FEDERAL NO RIO GRANDE DO NORTE. (ESCOPO MÍNIMO)</t>
  </si>
  <si>
    <t>PRAZO INICIAL (MESES):</t>
  </si>
  <si>
    <t>DESCRIÇÃO DO OBJETO</t>
  </si>
  <si>
    <t>VALOR MENSAL</t>
  </si>
  <si>
    <t>VALOR ANUAL</t>
  </si>
  <si>
    <t>VALOR CONTRATO</t>
  </si>
  <si>
    <t>SEQ.</t>
  </si>
  <si>
    <t>CUSTOS FIXOS</t>
  </si>
  <si>
    <t>NATAL</t>
  </si>
  <si>
    <t>TOTAL CUSTOS FIXOS</t>
  </si>
  <si>
    <t>SECRETARIA DE SAÚDE INDÍGENA       
DISTRITO SANITÁRIO ESPECIAL INDÍGENA POTIGUARA       
SERVIÇO DE CONTRATAÇÃO DE RECURSOS LOGÍSTICOS</t>
  </si>
  <si>
    <t>25058.000856/2024-26</t>
  </si>
  <si>
    <t>CONVENÇÕES COLETIVAS UTILIZADAS:</t>
  </si>
  <si>
    <t> </t>
  </si>
  <si>
    <t>SECRETARIA DE SAÚDE INDÍGENA							
DISTRITO SANITÁRIO ESPECIAL INDÍGENA POTIGUARA							
SERVIÇO DE CONTRATAÇÃO DE RECURSOS LOGÍSTICOS</t>
  </si>
  <si>
    <t>PRAZO INICIAL (MESES): ESCOPO ESCOLHIDO</t>
  </si>
  <si>
    <t>QUANT.</t>
  </si>
  <si>
    <t>VALOR UNIT.</t>
  </si>
  <si>
    <t>PB</t>
  </si>
  <si>
    <t>VALOR TOTAL ESTIMADO - PARAÍBA</t>
  </si>
  <si>
    <t>RN</t>
  </si>
  <si>
    <t>VALOR ESTIMADO DA CONTRATAÇÃO - GRUPO PARAÍBA</t>
  </si>
  <si>
    <t>VALOR ESTIMADO DA CONTRATAÇÃO - GRUPO RIO GRANDE DO NORTE</t>
  </si>
  <si>
    <t>RETROATIVO A RECEBER - REPACTUAÇÃO DE PREÇOS - 2022 </t>
  </si>
  <si>
    <t>PERÍODO - 1º/01/2022 a 31/03/2022</t>
  </si>
  <si>
    <r>
      <t xml:space="preserve">    </t>
    </r>
    <r>
      <rPr>
        <b/>
        <sz val="11"/>
        <color indexed="8"/>
        <rFont val="Calibri"/>
        <family val="2"/>
      </rPr>
      <t>  V. VIGENTES</t>
    </r>
  </si>
  <si>
    <r>
      <t xml:space="preserve">        </t>
    </r>
    <r>
      <rPr>
        <b/>
        <sz val="11"/>
        <color indexed="8"/>
        <rFont val="Calibri"/>
        <family val="2"/>
      </rPr>
      <t> V. REPACTUADOS</t>
    </r>
  </si>
  <si>
    <t>JANEIRO</t>
  </si>
  <si>
    <t> JANEIRO </t>
  </si>
  <si>
    <t>FEVEREIRO</t>
  </si>
  <si>
    <t> FEVEREIRO </t>
  </si>
  <si>
    <t>MARÇO</t>
  </si>
  <si>
    <t> MARÇO </t>
  </si>
  <si>
    <t xml:space="preserve">TOTAL </t>
  </si>
  <si>
    <t>TOTAL (R$)</t>
  </si>
  <si>
    <t>RETROATIVO A RECEBER - REAJUSTE DE PREÇOS - 2022 - INSUMOS</t>
  </si>
  <si>
    <t>PERÍODO - 23/09/2022 A 09/10/2022</t>
  </si>
  <si>
    <r>
      <t xml:space="preserve">    </t>
    </r>
    <r>
      <rPr>
        <b/>
        <sz val="12"/>
        <color indexed="8"/>
        <rFont val="Calibri"/>
        <family val="2"/>
      </rPr>
      <t>  V. VIGENTES</t>
    </r>
    <r>
      <rPr>
        <sz val="12"/>
        <color indexed="8"/>
        <rFont val="Calibri"/>
        <family val="2"/>
      </rPr>
      <t xml:space="preserve"> (R$)</t>
    </r>
  </si>
  <si>
    <r>
      <t xml:space="preserve">        </t>
    </r>
    <r>
      <rPr>
        <b/>
        <sz val="12"/>
        <color indexed="8"/>
        <rFont val="Calibri"/>
        <family val="2"/>
      </rPr>
      <t> V. REAJUSTADOS</t>
    </r>
    <r>
      <rPr>
        <sz val="12"/>
        <color indexed="8"/>
        <rFont val="Calibri"/>
        <family val="2"/>
      </rPr>
      <t xml:space="preserve">  (R$)</t>
    </r>
  </si>
  <si>
    <t>SET. 23 A 30/09 OUT. 1º  A 9/2022</t>
  </si>
  <si>
    <t>VALORES A SEREM DEVOLVIDOS COM PROVISÃO P/ RESCISÃO  - 2022</t>
  </si>
  <si>
    <t>PERÍODO - 10/10/2022 A 31/12/2022</t>
  </si>
  <si>
    <r>
      <t xml:space="preserve">    </t>
    </r>
    <r>
      <rPr>
        <b/>
        <sz val="12"/>
        <color indexed="8"/>
        <rFont val="Calibri"/>
        <family val="2"/>
      </rPr>
      <t>  V. VIGENTES</t>
    </r>
    <r>
      <rPr>
        <sz val="12"/>
        <color indexed="8"/>
        <rFont val="Calibri"/>
        <family val="2"/>
      </rPr>
      <t xml:space="preserve">  (R$)</t>
    </r>
  </si>
  <si>
    <r>
      <t xml:space="preserve">        </t>
    </r>
    <r>
      <rPr>
        <b/>
        <sz val="12"/>
        <color indexed="8"/>
        <rFont val="Calibri"/>
        <family val="2"/>
      </rPr>
      <t> V. REDUZIDOS</t>
    </r>
    <r>
      <rPr>
        <sz val="12"/>
        <color indexed="8"/>
        <rFont val="Calibri"/>
        <family val="2"/>
      </rPr>
      <t xml:space="preserve">  (R$)</t>
    </r>
  </si>
  <si>
    <t>OUT. 10 A 31/10</t>
  </si>
  <si>
    <t>NOVEMBRO</t>
  </si>
  <si>
    <t>DEZEMBRO</t>
  </si>
  <si>
    <t>RETROATIVO A RECEBER - REPACTUAÇÃO DE PREÇOS - 2023 </t>
  </si>
  <si>
    <t>PERÍODO - 1º/01/2023 a 31/04/2023</t>
  </si>
  <si>
    <r>
      <t xml:space="preserve">        </t>
    </r>
    <r>
      <rPr>
        <b/>
        <sz val="12"/>
        <color indexed="8"/>
        <rFont val="Calibri"/>
        <family val="2"/>
      </rPr>
      <t> V. REPACTUADOS</t>
    </r>
    <r>
      <rPr>
        <sz val="12"/>
        <color indexed="8"/>
        <rFont val="Calibri"/>
        <family val="2"/>
      </rPr>
      <t xml:space="preserve">  (R$)</t>
    </r>
  </si>
  <si>
    <t>ABRIL</t>
  </si>
  <si>
    <t>TOTAL A DEVOLVER PELA CONTRATADA ( REDUÇÃO AVISO PRÉVIO TRAB. E INDEN.)</t>
  </si>
  <si>
    <t>TOTAL  A RECEBER (REAJUSTE E PRORROGAÇÃO)</t>
  </si>
  <si>
    <t>VALOR A RECEBER PELA CONTRATADA</t>
  </si>
  <si>
    <t>PRAZO DE DURAÇÃO DO CONTRATO (MESES)</t>
  </si>
  <si>
    <t>BAÍA DA TRAIÇÃO/PB</t>
  </si>
  <si>
    <t>DESCRIÇÃO DO SERVIÇO</t>
  </si>
  <si>
    <t>QUANTIDADE</t>
  </si>
  <si>
    <t>UNIDADE</t>
  </si>
  <si>
    <t>VALOR UNITÁRIO</t>
  </si>
  <si>
    <t>VALOR TOTAL/MÊS</t>
  </si>
  <si>
    <t>TOTAL ANUAL</t>
  </si>
  <si>
    <t>AUXILIAR DE LIMPEZA</t>
  </si>
  <si>
    <t>POSTO</t>
  </si>
  <si>
    <t xml:space="preserve"> SUB TOTAL 1 </t>
  </si>
  <si>
    <t>MARCAÇÃO/PB</t>
  </si>
  <si>
    <t xml:space="preserve"> SUB TOTAL 2 </t>
  </si>
  <si>
    <t>RIO TINTO/PB</t>
  </si>
  <si>
    <t xml:space="preserve"> SUB TOTAL 3 </t>
  </si>
  <si>
    <t>JOÃO PESSOA/PB</t>
  </si>
  <si>
    <t xml:space="preserve"> SUB TOTAL 4 </t>
  </si>
  <si>
    <t>GOIANINHA/RN</t>
  </si>
  <si>
    <t xml:space="preserve"> SUB TOTAL 5 </t>
  </si>
  <si>
    <t>JOÃO CÂMARA/RN</t>
  </si>
  <si>
    <t xml:space="preserve"> SUB TOTAL 6 </t>
  </si>
  <si>
    <t>SERVIÇO</t>
  </si>
  <si>
    <t>QUANT. (A)</t>
  </si>
  <si>
    <t>VALOR UNIT. MENSAL (R$) (B)</t>
  </si>
  <si>
    <t>VALOR TOTAL MENSAL (R$)                           (C) = A x B</t>
  </si>
  <si>
    <t>LIMPEZA - 25194</t>
  </si>
  <si>
    <t>NATAL-RN</t>
  </si>
  <si>
    <t>Supervisor de Limpeza</t>
  </si>
  <si>
    <t>ASG com insalubridade</t>
  </si>
  <si>
    <t>APOIO ADM. - 5380</t>
  </si>
  <si>
    <t>Supervisor Administrativo</t>
  </si>
  <si>
    <t>Recepcionista</t>
  </si>
  <si>
    <t>Contínuo Estacionamento</t>
  </si>
  <si>
    <t>Copeira</t>
  </si>
  <si>
    <t>CEARÁ-MIRIM</t>
  </si>
  <si>
    <t>PAU-DOS-FERROS</t>
  </si>
  <si>
    <t>VALOR MENSAL ESTIMADO (R$)</t>
  </si>
  <si>
    <t xml:space="preserve">                            JUSTIÇA FEDERAL DE PRIMEIRO GRAU NO RIO GRANDE DO NORTE</t>
  </si>
  <si>
    <t xml:space="preserve">                            SEÇÃO JUDICIÁRIA DO RIO GRANDE DO NORTE</t>
  </si>
  <si>
    <t xml:space="preserve">                     SEÇÃO DE LICITAÇÕES E CONTRATOS</t>
  </si>
  <si>
    <t>VALORES INICIAIS - 36 MESES                               09/10/2021 A 09/10/2024</t>
  </si>
  <si>
    <t>ADITIVO 01 - SUPRESSÃO/ACRÉSCIMO - A PARTIR DE 01/01/2022</t>
  </si>
  <si>
    <t>APOSTILA 02 - A PARTIR DE 01/01/2022</t>
  </si>
  <si>
    <t xml:space="preserve"> SUPRESSÃO DE 15 POSTOS DE SERVIÇOS</t>
  </si>
  <si>
    <t>ACRÉSCIMO DE 01 POSTO DE CONTÍNUO ESTACIONAMENTO                        EM CEARÁ-MIRIM, MOSSORÓ, ASSU, CAICÓ E PDF</t>
  </si>
  <si>
    <t>1ª REPACTUAÇÃO 2022                                                            CCT - 2022/2022</t>
  </si>
  <si>
    <t xml:space="preserve">QUANT. </t>
  </si>
  <si>
    <t xml:space="preserve">UNID. </t>
  </si>
  <si>
    <t>V. UNIT.</t>
  </si>
  <si>
    <t>V. TOTAL/MÊS</t>
  </si>
  <si>
    <t>TOTAL CONTRATO</t>
  </si>
  <si>
    <t xml:space="preserve">V. UNIT. </t>
  </si>
  <si>
    <t xml:space="preserve">SUPERVISOR ADMINIST. </t>
  </si>
  <si>
    <t xml:space="preserve">CONTÍNUO ESTACIONAMEN. </t>
  </si>
  <si>
    <t>SUB TOTAL 1</t>
  </si>
  <si>
    <t>SUB TOTAL 2</t>
  </si>
  <si>
    <t>SUB TOTAL 3</t>
  </si>
  <si>
    <t>SUB TOTAL 4</t>
  </si>
  <si>
    <t>SUB TOTAL 5</t>
  </si>
  <si>
    <t>SUB TOTAL 6</t>
  </si>
  <si>
    <t>COMPOSIÇÃO DOS VALORES DE MÃO DE OBRA</t>
  </si>
  <si>
    <t>SETEMBRO DE 2021</t>
  </si>
  <si>
    <t>PLANILHA DE CUSTOS E FORMAÇÃO DE PREÇOS - IN 05/2017 - SEGES/MP</t>
  </si>
  <si>
    <t>(DE ACORDO COM A LEI 13.467/2017)</t>
  </si>
  <si>
    <t>SUPERVISOR DE CAMPO NATAL</t>
  </si>
  <si>
    <t>Processo Administrativo nº 0001080-28.2021.4.05.7100</t>
  </si>
  <si>
    <t>Licitação nº 04/2021 - JF/RN</t>
  </si>
  <si>
    <t>Dia 23/09/2021, às 09:00 horas</t>
  </si>
  <si>
    <t>REPACTUAÇÃO               TERMO ADITIVO À CCT- 2022/2022</t>
  </si>
  <si>
    <t>VALORES INICIAIS</t>
  </si>
  <si>
    <t>Discriminação dos Serviços (dados referentes à contratação):</t>
  </si>
  <si>
    <t>A</t>
  </si>
  <si>
    <t>Data de apresentação da proposta (dia/mês/ano) - Revisão</t>
  </si>
  <si>
    <t>B</t>
  </si>
  <si>
    <t>Município/UF</t>
  </si>
  <si>
    <t>Natal/RN</t>
  </si>
  <si>
    <t>C</t>
  </si>
  <si>
    <t>Ano Acordo, Convenção ou Sentença Normativa em Dissídio Coletivo</t>
  </si>
  <si>
    <t>ACT RN000063/2021</t>
  </si>
  <si>
    <t>ADITIVO CCT 2021/2022</t>
  </si>
  <si>
    <t>D</t>
  </si>
  <si>
    <t>Nº de meses de execução contratual</t>
  </si>
  <si>
    <t>Identificação do Serviço</t>
  </si>
  <si>
    <t>Local Sede do Serviço</t>
  </si>
  <si>
    <t>Tipo de serviço</t>
  </si>
  <si>
    <t>Unid</t>
  </si>
  <si>
    <t>Quant.</t>
  </si>
  <si>
    <t>SERVIÇOS DE SUPERVISOR DE LIMPEZA (NATAL)</t>
  </si>
  <si>
    <t>1. MÓDULOS</t>
  </si>
  <si>
    <t>Mão-de-obra vinculada à execução contratual:</t>
  </si>
  <si>
    <t>Dados complementares para composição dos custos referente à mão de obra</t>
  </si>
  <si>
    <t>Tipo de serviço (mesmo serviço com características distintas)</t>
  </si>
  <si>
    <t>Supervisão</t>
  </si>
  <si>
    <t>Classificação Brasileira de Ocupações (CBO)</t>
  </si>
  <si>
    <t>4101-05</t>
  </si>
  <si>
    <t>Salário Normativo da Categoria Profissional (Piso Salarial)</t>
  </si>
  <si>
    <t>Categoria profissional (Vinculada à execução contratual)</t>
  </si>
  <si>
    <t>Supervisor</t>
  </si>
  <si>
    <t>Data base da categoria (dia/mês/ano)</t>
  </si>
  <si>
    <r>
      <rPr>
        <b/>
        <sz val="10"/>
        <color indexed="56"/>
        <rFont val="Arial"/>
        <family val="2"/>
      </rPr>
      <t>MÓDULO 1:</t>
    </r>
    <r>
      <rPr>
        <b/>
        <sz val="10"/>
        <color indexed="8"/>
        <rFont val="Arial"/>
        <family val="2"/>
      </rPr>
      <t xml:space="preserve"> COMPOSIÇÃO DA REMUNERAÇÃO</t>
    </r>
  </si>
  <si>
    <t>Composição da Remuneração</t>
  </si>
  <si>
    <t>Percentual</t>
  </si>
  <si>
    <t>Valor</t>
  </si>
  <si>
    <r>
      <t xml:space="preserve">Salário Base - </t>
    </r>
    <r>
      <rPr>
        <b/>
        <sz val="10"/>
        <color indexed="56"/>
        <rFont val="Arial"/>
        <family val="2"/>
      </rPr>
      <t>CCT</t>
    </r>
  </si>
  <si>
    <r>
      <t xml:space="preserve">Adicional de Periculosidade - </t>
    </r>
    <r>
      <rPr>
        <b/>
        <sz val="10"/>
        <color indexed="56"/>
        <rFont val="Arial"/>
        <family val="2"/>
      </rPr>
      <t>CCT</t>
    </r>
  </si>
  <si>
    <r>
      <t>Adicional de Insalubridade -</t>
    </r>
    <r>
      <rPr>
        <b/>
        <sz val="10"/>
        <color indexed="56"/>
        <rFont val="Arial"/>
        <family val="2"/>
      </rPr>
      <t xml:space="preserve"> CCT e NR's</t>
    </r>
  </si>
  <si>
    <r>
      <t xml:space="preserve">Adicional Noturno - </t>
    </r>
    <r>
      <rPr>
        <b/>
        <sz val="10"/>
        <color indexed="56"/>
        <rFont val="Arial"/>
        <family val="2"/>
      </rPr>
      <t>CCT</t>
    </r>
  </si>
  <si>
    <t>E</t>
  </si>
  <si>
    <t>Adicional de hora noturna reduzida</t>
  </si>
  <si>
    <t>F</t>
  </si>
  <si>
    <t>Adicional de hora extra no feriado trabalhado</t>
  </si>
  <si>
    <t>G</t>
  </si>
  <si>
    <t>Outros</t>
  </si>
  <si>
    <t>Subtotal</t>
  </si>
  <si>
    <t>MÓDULO 2: ENCARGOS E BENEFÍCIOS ANUAIS, MENSAIS E DIÁRIOS</t>
  </si>
  <si>
    <r>
      <rPr>
        <b/>
        <sz val="10"/>
        <color indexed="56"/>
        <rFont val="Arial"/>
        <family val="2"/>
      </rPr>
      <t>Submódulo 2.1:</t>
    </r>
    <r>
      <rPr>
        <b/>
        <sz val="10"/>
        <color indexed="8"/>
        <rFont val="Arial"/>
        <family val="2"/>
      </rPr>
      <t xml:space="preserve"> 13º Salário e Adicional de Férias</t>
    </r>
  </si>
  <si>
    <t>2.1</t>
  </si>
  <si>
    <t>13º Salário e adicional de férias</t>
  </si>
  <si>
    <t>13º Salário</t>
  </si>
  <si>
    <t>Adicional de Férias</t>
  </si>
  <si>
    <t xml:space="preserve">Subtotal </t>
  </si>
  <si>
    <r>
      <rPr>
        <b/>
        <sz val="10"/>
        <color indexed="56"/>
        <rFont val="Arial"/>
        <family val="2"/>
      </rPr>
      <t>Submódulo 2.2:</t>
    </r>
    <r>
      <rPr>
        <b/>
        <sz val="10"/>
        <color indexed="8"/>
        <rFont val="Arial"/>
        <family val="2"/>
      </rPr>
      <t xml:space="preserve"> Encargos previdenciários (GPS), FGTS e outras contribuições</t>
    </r>
  </si>
  <si>
    <t>2.2</t>
  </si>
  <si>
    <t>GPS, FGTS e outras contribuições</t>
  </si>
  <si>
    <t>INSS Empregador</t>
  </si>
  <si>
    <t>Salário educação</t>
  </si>
  <si>
    <t>SAT - GIL/RAT</t>
  </si>
  <si>
    <t>SESC ou SESI</t>
  </si>
  <si>
    <t>SENAI - SENAC</t>
  </si>
  <si>
    <t>SEBRAE</t>
  </si>
  <si>
    <t>INCRA</t>
  </si>
  <si>
    <t>H</t>
  </si>
  <si>
    <t>FGTS</t>
  </si>
  <si>
    <r>
      <rPr>
        <b/>
        <sz val="10"/>
        <color indexed="56"/>
        <rFont val="Arial"/>
        <family val="2"/>
      </rPr>
      <t>Submódulo 2.3:</t>
    </r>
    <r>
      <rPr>
        <b/>
        <sz val="10"/>
        <color indexed="8"/>
        <rFont val="Arial"/>
        <family val="2"/>
      </rPr>
      <t xml:space="preserve"> Benefícios Mensais e Diários</t>
    </r>
  </si>
  <si>
    <t>2.3</t>
  </si>
  <si>
    <t>Benefícios mensais e diários</t>
  </si>
  <si>
    <r>
      <t xml:space="preserve">Transporte - </t>
    </r>
    <r>
      <rPr>
        <b/>
        <sz val="10"/>
        <color indexed="56"/>
        <rFont val="Arial"/>
        <family val="2"/>
      </rPr>
      <t xml:space="preserve">CCT e Lei  7418/1985 </t>
    </r>
  </si>
  <si>
    <r>
      <t xml:space="preserve">Auxílio-refeição/alimentação - </t>
    </r>
    <r>
      <rPr>
        <b/>
        <sz val="10"/>
        <color indexed="56"/>
        <rFont val="Arial"/>
        <family val="2"/>
      </rPr>
      <t>Claúsula 14ª CCT 2021</t>
    </r>
  </si>
  <si>
    <t>Assistência médica e familiar</t>
  </si>
  <si>
    <r>
      <t xml:space="preserve">Auxílio Saúde - </t>
    </r>
    <r>
      <rPr>
        <b/>
        <sz val="10"/>
        <color indexed="56"/>
        <rFont val="Arial"/>
        <family val="2"/>
      </rPr>
      <t>Claúsula 19ª CCT 2022</t>
    </r>
  </si>
  <si>
    <r>
      <t xml:space="preserve">Seguro de vida, invalidez e funeral - </t>
    </r>
    <r>
      <rPr>
        <b/>
        <sz val="10"/>
        <color indexed="56"/>
        <rFont val="Arial"/>
        <family val="2"/>
      </rPr>
      <t>CCT (Depende da empresa)</t>
    </r>
  </si>
  <si>
    <t>Exames de Admissão/Periódico/Demissional</t>
  </si>
  <si>
    <t>Programa de Qualificação Profissional e Marketing - Cláusula 27ª CCT 2021</t>
  </si>
  <si>
    <t>Benefício Social Familiar - Cláusula 18ª da CCT 2021</t>
  </si>
  <si>
    <t>QUADRO-RESUMO DO MÓDULO 2 - ENCARGOS E BENEFÍCIOS ANUAIS, MENSAIS E DIÁRIOS</t>
  </si>
  <si>
    <t>Encargos e Benefícios Anuais, Mensais e Diários</t>
  </si>
  <si>
    <t>13º Salário e Adicional de Férias</t>
  </si>
  <si>
    <t>Benefícios Mensais e Diários</t>
  </si>
  <si>
    <t>MÓDULO 3: PROVISÃO PARA RESCISÃO</t>
  </si>
  <si>
    <t>Provisão para rescisão</t>
  </si>
  <si>
    <r>
      <t>Aviso prévio indenizado</t>
    </r>
    <r>
      <rPr>
        <sz val="8"/>
        <color indexed="8"/>
        <rFont val="Arial"/>
        <family val="2"/>
      </rPr>
      <t xml:space="preserve"> (1/12; 5,0% dos trabalhadores são demitidos sem solicitar)</t>
    </r>
  </si>
  <si>
    <r>
      <t>Incidência do FGTS sobre o aviso prévio indenizado</t>
    </r>
    <r>
      <rPr>
        <sz val="8"/>
        <color indexed="8"/>
        <rFont val="Arial"/>
        <family val="2"/>
      </rPr>
      <t xml:space="preserve"> (8% sobre o valor do aviso - </t>
    </r>
    <r>
      <rPr>
        <b/>
        <sz val="8"/>
        <color indexed="8"/>
        <rFont val="Arial"/>
        <family val="2"/>
      </rPr>
      <t>A</t>
    </r>
    <r>
      <rPr>
        <sz val="8"/>
        <color indexed="8"/>
        <rFont val="Arial"/>
        <family val="2"/>
      </rPr>
      <t>)</t>
    </r>
  </si>
  <si>
    <r>
      <t>Multa do FGTS sobre o aviso prévio indenizado</t>
    </r>
    <r>
      <rPr>
        <sz val="8"/>
        <color indexed="8"/>
        <rFont val="Arial"/>
        <family val="2"/>
      </rPr>
      <t xml:space="preserve">  ( [1 + 2/12 + (1/3 x 1/12)] x 0,08 x 0,4 x 0,95)</t>
    </r>
  </si>
  <si>
    <r>
      <t xml:space="preserve">Aviso prévio trabalhado </t>
    </r>
    <r>
      <rPr>
        <sz val="8"/>
        <color indexed="8"/>
        <rFont val="Arial"/>
        <family val="2"/>
      </rPr>
      <t>(7 dias de aviso / 30 dias / 12 meses)</t>
    </r>
  </si>
  <si>
    <r>
      <t xml:space="preserve">Incidência dos encargos do submódulo 2.2 sobre o aviso prévio trabalhado (Incidência Submódulo 2.2 em </t>
    </r>
    <r>
      <rPr>
        <b/>
        <sz val="9.5"/>
        <color indexed="8"/>
        <rFont val="Arial"/>
        <family val="2"/>
      </rPr>
      <t>D</t>
    </r>
    <r>
      <rPr>
        <sz val="9.5"/>
        <color indexed="8"/>
        <rFont val="Arial"/>
        <family val="2"/>
      </rPr>
      <t>)</t>
    </r>
  </si>
  <si>
    <r>
      <t xml:space="preserve">Multa do FGTS sobre o aviso prévio trabalhado ( 0,08 x 0,4 x Aviso Prévio Trabalhado - </t>
    </r>
    <r>
      <rPr>
        <b/>
        <sz val="10"/>
        <color indexed="8"/>
        <rFont val="Arial"/>
        <family val="2"/>
      </rPr>
      <t>D</t>
    </r>
    <r>
      <rPr>
        <sz val="10"/>
        <color indexed="8"/>
        <rFont val="Arial"/>
        <family val="2"/>
      </rPr>
      <t>)</t>
    </r>
  </si>
  <si>
    <t>MÓDULO 4: CUSTO DE REPOSIÇÃO DO PROFISSIONAL AUSENTE</t>
  </si>
  <si>
    <r>
      <rPr>
        <b/>
        <sz val="10"/>
        <color indexed="56"/>
        <rFont val="Arial"/>
        <family val="2"/>
      </rPr>
      <t>Submódulo 4.1:</t>
    </r>
    <r>
      <rPr>
        <b/>
        <sz val="10"/>
        <color indexed="8"/>
        <rFont val="Arial"/>
        <family val="2"/>
      </rPr>
      <t xml:space="preserve"> Ausências Legais</t>
    </r>
  </si>
  <si>
    <t>4.1</t>
  </si>
  <si>
    <t>Ausências legais</t>
  </si>
  <si>
    <t>Férias</t>
  </si>
  <si>
    <t>Ausências por doenças 
De acordo com a experiência da empresa, 35% dos funcionários justificam suas faltas ao trabalho mediante apresentação de atestado médico durante o ano.</t>
  </si>
  <si>
    <t>Licença paternidade
De acordo com a experiência da empresa, 1,5% dos funcionários se tornam pais durante o ano.</t>
  </si>
  <si>
    <t>Ausências legais
De acordo com a experiência da empresa, 20% dos funcionários usufruem de ausências legais durante o ano.</t>
  </si>
  <si>
    <t>Afastamento maternidade
De acordo com a experiência da empresa, 1,5% das funcionárias se tornam mães durante o ano.</t>
  </si>
  <si>
    <t>Ausência por acidente de trabalho
De acordo com a experiência da empresa, 1,78% dos funcionários usufruem da licença durante o ano.</t>
  </si>
  <si>
    <t>Subtotal antes da incidência de proporcional de férias, 1/3 e 13º sobre custo de reposição</t>
  </si>
  <si>
    <r>
      <t>Proporcional de férias, 1/3 e 13º sobre custo de reposição (</t>
    </r>
    <r>
      <rPr>
        <b/>
        <sz val="10"/>
        <color indexed="8"/>
        <rFont val="Arial"/>
        <family val="2"/>
      </rPr>
      <t>exceto licença maternidade</t>
    </r>
    <r>
      <rPr>
        <sz val="10"/>
        <color indexed="8"/>
        <rFont val="Arial"/>
        <family val="2"/>
      </rPr>
      <t>)</t>
    </r>
  </si>
  <si>
    <t>Incidência do submódulo 2.2 sobre o custo de reposição</t>
  </si>
  <si>
    <r>
      <rPr>
        <b/>
        <sz val="10"/>
        <color indexed="56"/>
        <rFont val="Arial"/>
        <family val="2"/>
      </rPr>
      <t>Submódulo 4.2:</t>
    </r>
    <r>
      <rPr>
        <b/>
        <sz val="10"/>
        <color indexed="8"/>
        <rFont val="Arial"/>
        <family val="2"/>
      </rPr>
      <t xml:space="preserve"> Intrajornada</t>
    </r>
  </si>
  <si>
    <t>4.2</t>
  </si>
  <si>
    <t>Intrajornada</t>
  </si>
  <si>
    <t>Intervalo para repouso ou alimentação</t>
  </si>
  <si>
    <t>QUADRO-RESUMO DO MÓDULO 4 - CUSTO DE REPOSIÇÃO DO PROFISSIONAL AUSENTE</t>
  </si>
  <si>
    <t>Custo de Reposição do Profissional Ausente</t>
  </si>
  <si>
    <t>MÓDULO 5: INSUMOS DIVERSOS</t>
  </si>
  <si>
    <t>Insumos Diversos</t>
  </si>
  <si>
    <t>Fardamentos e EPI´s</t>
  </si>
  <si>
    <t>Materiais</t>
  </si>
  <si>
    <t>Equipamentos e Ferramentas</t>
  </si>
  <si>
    <t>MÓDULO 6: CUSTOS INDIRETOS, TRIBUTOS E LUCRO</t>
  </si>
  <si>
    <t>Custos Indiretos, Tributos e Lucros</t>
  </si>
  <si>
    <t>%</t>
  </si>
  <si>
    <t xml:space="preserve">Custos Indiretos </t>
  </si>
  <si>
    <t>Lucro</t>
  </si>
  <si>
    <t>Tributos (incidentes sobre o Valor Total por Empregado)</t>
  </si>
  <si>
    <t>Tributos</t>
  </si>
  <si>
    <t>C.1</t>
  </si>
  <si>
    <r>
      <t xml:space="preserve">Cofins </t>
    </r>
    <r>
      <rPr>
        <sz val="8"/>
        <color indexed="8"/>
        <rFont val="Arial"/>
        <family val="2"/>
      </rPr>
      <t>(Conforme Nota Técnica 01/2013 CJF)</t>
    </r>
  </si>
  <si>
    <t>C.2</t>
  </si>
  <si>
    <r>
      <t xml:space="preserve">PIS </t>
    </r>
    <r>
      <rPr>
        <sz val="8"/>
        <color indexed="8"/>
        <rFont val="Arial"/>
        <family val="2"/>
      </rPr>
      <t>(Conforme Nota Técnica 01/2013 CJF)</t>
    </r>
  </si>
  <si>
    <t>C.3</t>
  </si>
  <si>
    <r>
      <t xml:space="preserve">ISS </t>
    </r>
    <r>
      <rPr>
        <sz val="8"/>
        <color indexed="8"/>
        <rFont val="Arial"/>
        <family val="2"/>
      </rPr>
      <t>(Conforme Nota Técnica 01/2013 CJF)</t>
    </r>
  </si>
  <si>
    <t>2. QUADRO-RESUMO DO CUSTO POR EMPREGADO</t>
  </si>
  <si>
    <t>Mão-de-obra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</si>
  <si>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</si>
  <si>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</si>
  <si>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</si>
  <si>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de Profissional Ausente</t>
  </si>
  <si>
    <t>Módulo 5 - Insumos Diversos</t>
  </si>
  <si>
    <t>Módulo 6 - Custos Indiretos, Tributos e Lucros</t>
  </si>
  <si>
    <t>Valor Total por Empregado</t>
  </si>
  <si>
    <t>3. QUADRO-RESUMO - VALOR MENSAL POR POSTO DE SERVIÇO</t>
  </si>
  <si>
    <t>Tipo do Serviço</t>
  </si>
  <si>
    <t>Valor por Empregado</t>
  </si>
  <si>
    <t>Empregados por Posto</t>
  </si>
  <si>
    <t>Valor por Posto</t>
  </si>
  <si>
    <t>Postos</t>
  </si>
  <si>
    <t>Valor Total do Serviço</t>
  </si>
  <si>
    <t>(A)</t>
  </si>
  <si>
    <t>(B)</t>
  </si>
  <si>
    <t>(C)</t>
  </si>
  <si>
    <t>(D) = (BxC)</t>
  </si>
  <si>
    <t>(E)</t>
  </si>
  <si>
    <t>(F) = (DxE)</t>
  </si>
  <si>
    <t>Valor Mensal dos Serviços</t>
  </si>
  <si>
    <t>COMPOSIÇÃO DE FARDAMENTOS E EPI´S</t>
  </si>
  <si>
    <t>COMPOSIÇÃO DE EQUIPAMENTOS E FERRAMENTAS</t>
  </si>
  <si>
    <t>MINISTÉRIO DA SAÚDE</t>
  </si>
  <si>
    <t>SECRETARIA DE SAÚDE INDÍGENA</t>
  </si>
  <si>
    <t>DISTRITO SANITÁRIO ESPECIAL INDÍGENA POTIGUARA</t>
  </si>
  <si>
    <t xml:space="preserve">Data de apresentação da proposta (dia/mês/ano) </t>
  </si>
  <si>
    <t>__/___/20____</t>
  </si>
  <si>
    <t>BAÍA DA TRAIÇÃO / PB</t>
  </si>
  <si>
    <t>5143-20</t>
  </si>
  <si>
    <r>
      <t>MÓDULO 1:</t>
    </r>
    <r>
      <rPr>
        <b/>
        <sz val="10"/>
        <color rgb="FF000000"/>
        <rFont val="Arial"/>
        <family val="2"/>
      </rPr>
      <t xml:space="preserve"> COMPOSIÇÃO DA REMUNERAÇÃO</t>
    </r>
  </si>
  <si>
    <r>
      <t xml:space="preserve">Salário Base - </t>
    </r>
    <r>
      <rPr>
        <b/>
        <sz val="10"/>
        <color rgb="FF003366"/>
        <rFont val="Arial"/>
        <family val="2"/>
      </rPr>
      <t>CCT</t>
    </r>
  </si>
  <si>
    <t>Adicional de Risco de Vida</t>
  </si>
  <si>
    <r>
      <t>Adicional de Insalubridade -</t>
    </r>
    <r>
      <rPr>
        <b/>
        <sz val="10"/>
        <color rgb="FF003366"/>
        <rFont val="Arial"/>
        <family val="2"/>
      </rPr>
      <t xml:space="preserve"> CCT  </t>
    </r>
    <r>
      <rPr>
        <b/>
        <sz val="9"/>
        <color rgb="FFFF0000"/>
        <rFont val="Arial"/>
        <family val="2"/>
      </rPr>
      <t>(20% - Condicionado o pagamento à apresentação de Laudo Técnico pela empresa sobre piso da categoria)</t>
    </r>
  </si>
  <si>
    <t>Adicional Noturno</t>
  </si>
  <si>
    <r>
      <t>Submódulo 2.1:</t>
    </r>
    <r>
      <rPr>
        <b/>
        <sz val="10"/>
        <color rgb="FF000000"/>
        <rFont val="Arial"/>
        <family val="2"/>
      </rPr>
      <t xml:space="preserve"> 13º Salário e Adicional de Férias</t>
    </r>
  </si>
  <si>
    <r>
      <t>Submódulo 2.2:</t>
    </r>
    <r>
      <rPr>
        <b/>
        <sz val="10"/>
        <color rgb="FF000000"/>
        <rFont val="Arial"/>
        <family val="2"/>
      </rPr>
      <t xml:space="preserve"> Encargos previdenciários (GPS), FGTS e outras contribuições</t>
    </r>
  </si>
  <si>
    <r>
      <t>Submódulo 2.3:</t>
    </r>
    <r>
      <rPr>
        <b/>
        <sz val="10"/>
        <color rgb="FF000000"/>
        <rFont val="Arial"/>
        <family val="2"/>
      </rPr>
      <t xml:space="preserve"> Benefícios Mensais e Diários</t>
    </r>
  </si>
  <si>
    <t>Benefícios mensiais e diários</t>
  </si>
  <si>
    <t>-</t>
  </si>
  <si>
    <r>
      <rPr>
        <sz val="10"/>
        <color rgb="FF000000"/>
        <rFont val="Arial"/>
        <family val="2"/>
      </rPr>
      <t xml:space="preserve">Auxílio-refeição/alimentação - </t>
    </r>
    <r>
      <rPr>
        <b/>
        <sz val="10"/>
        <color rgb="FF003366"/>
        <rFont val="Arial"/>
        <family val="2"/>
      </rPr>
      <t>Claúsula 12ª CCT 2025</t>
    </r>
  </si>
  <si>
    <r>
      <rPr>
        <sz val="10"/>
        <color rgb="FF000000"/>
        <rFont val="Arial"/>
        <family val="2"/>
      </rPr>
      <t xml:space="preserve">Auxílio Saúde - </t>
    </r>
    <r>
      <rPr>
        <b/>
        <sz val="10"/>
        <color rgb="FF003366"/>
        <rFont val="Arial"/>
        <family val="2"/>
      </rPr>
      <t>Claúsula 14ª CCT 2025</t>
    </r>
  </si>
  <si>
    <r>
      <rPr>
        <sz val="10"/>
        <color rgb="FF000000"/>
        <rFont val="Arial"/>
        <family val="2"/>
      </rPr>
      <t xml:space="preserve">Programa de Assistência e Cuidado Pessoal - </t>
    </r>
    <r>
      <rPr>
        <b/>
        <sz val="10"/>
        <color rgb="FF333399"/>
        <rFont val="Arial"/>
        <family val="2"/>
      </rPr>
      <t>Cláusula 20ª da CCT 2025</t>
    </r>
  </si>
  <si>
    <r>
      <rPr>
        <sz val="10"/>
        <color rgb="FF000000"/>
        <rFont val="Arial"/>
        <family val="2"/>
      </rPr>
      <t xml:space="preserve">Custo Laudo de Insulubridade - </t>
    </r>
    <r>
      <rPr>
        <b/>
        <sz val="10"/>
        <color rgb="FF1F497D"/>
        <rFont val="Arial"/>
        <family val="2"/>
      </rPr>
      <t>Cláusula 9ª CCT 2025</t>
    </r>
  </si>
  <si>
    <t xml:space="preserve"> G</t>
  </si>
  <si>
    <t xml:space="preserve">  Outros (especificar)</t>
  </si>
  <si>
    <r>
      <t>Submódulo 4.1:</t>
    </r>
    <r>
      <rPr>
        <b/>
        <sz val="10"/>
        <color rgb="FF000000"/>
        <rFont val="Arial"/>
        <family val="2"/>
      </rPr>
      <t xml:space="preserve"> Ausências Legais</t>
    </r>
  </si>
  <si>
    <r>
      <t>Proporcional de férias, 1/3 e 13º sobre custo de reposição (</t>
    </r>
    <r>
      <rPr>
        <b/>
        <sz val="10"/>
        <color rgb="FF000000"/>
        <rFont val="Arial"/>
        <family val="2"/>
      </rPr>
      <t>exceto licença maternidade</t>
    </r>
    <r>
      <rPr>
        <sz val="10"/>
        <color rgb="FF000000"/>
        <rFont val="Arial"/>
        <family val="2"/>
      </rPr>
      <t>)</t>
    </r>
  </si>
  <si>
    <r>
      <t>Submódulo 4.2:</t>
    </r>
    <r>
      <rPr>
        <b/>
        <sz val="10"/>
        <color rgb="FF000000"/>
        <rFont val="Arial"/>
        <family val="2"/>
      </rPr>
      <t xml:space="preserve"> Intrajornada</t>
    </r>
  </si>
  <si>
    <t>Fardamentos</t>
  </si>
  <si>
    <t>Utensílios e Equipamentos</t>
  </si>
  <si>
    <t>4. QUADRO-DEMONSTRATIVO - VALOR PARCIAL DA PROPOSTA</t>
  </si>
  <si>
    <t>Descrição</t>
  </si>
  <si>
    <t xml:space="preserve"> Valor (R$) </t>
  </si>
  <si>
    <t>Valor por posto</t>
  </si>
  <si>
    <r>
      <t>Valor global da proposta (valor mensal do serviço x 24 meses</t>
    </r>
    <r>
      <rPr>
        <sz val="10"/>
        <color rgb="FF000000"/>
        <rFont val="Arial"/>
        <family val="2"/>
      </rPr>
      <t>)</t>
    </r>
  </si>
  <si>
    <t>Data de apresentação da proposta (dia/mês/ano)</t>
  </si>
  <si>
    <t>MARCAÇÃO / PB</t>
  </si>
  <si>
    <r>
      <t>Adicional de Insalubridade -</t>
    </r>
    <r>
      <rPr>
        <b/>
        <sz val="10"/>
        <color rgb="FF003366"/>
        <rFont val="Arial"/>
        <family val="2"/>
      </rPr>
      <t xml:space="preserve"> CCT </t>
    </r>
    <r>
      <rPr>
        <b/>
        <sz val="9"/>
        <color rgb="FFFF0000"/>
        <rFont val="Arial"/>
        <family val="2"/>
      </rPr>
      <t xml:space="preserve"> (20% - Condicionado o pagamento à apresentação de Laudo Técnico pela empresa sobre piso da categoria)</t>
    </r>
  </si>
  <si>
    <t>Custo Laudo de Insulubridade - Cláusula 9ª CCT 2025</t>
  </si>
  <si>
    <t>RIO TINTO / PB</t>
  </si>
  <si>
    <t>JOÃO PESSOA / PB</t>
  </si>
  <si>
    <t xml:space="preserve">Adicional de Insalubridade - CCT </t>
  </si>
  <si>
    <t xml:space="preserve">  Custo Laudo de Insulubridade - Cláusula 9ª CCT 2025</t>
  </si>
  <si>
    <t>Salário Base</t>
  </si>
  <si>
    <t>Adicional de Insalubridade</t>
  </si>
  <si>
    <t>GOIANINHA / RN</t>
  </si>
  <si>
    <t xml:space="preserve">Adicional de Risco de Vida </t>
  </si>
  <si>
    <t xml:space="preserve">Adicional Noturno </t>
  </si>
  <si>
    <r>
      <rPr>
        <sz val="10"/>
        <color rgb="FF000000"/>
        <rFont val="Arial"/>
        <family val="2"/>
      </rPr>
      <t xml:space="preserve">Auxílio-refeição/alimentação - </t>
    </r>
    <r>
      <rPr>
        <b/>
        <sz val="10"/>
        <color rgb="FF003366"/>
        <rFont val="Arial"/>
        <family val="2"/>
      </rPr>
      <t>Claúsula 14ª CCT 2025</t>
    </r>
  </si>
  <si>
    <r>
      <rPr>
        <sz val="10"/>
        <color rgb="FF000000"/>
        <rFont val="Arial"/>
        <family val="2"/>
      </rPr>
      <t xml:space="preserve">Auxílio Saúde - </t>
    </r>
    <r>
      <rPr>
        <b/>
        <sz val="10"/>
        <color rgb="FF003366"/>
        <rFont val="Arial"/>
        <family val="2"/>
      </rPr>
      <t>Claúsula 17ª CCT 2025</t>
    </r>
  </si>
  <si>
    <r>
      <rPr>
        <sz val="10"/>
        <color rgb="FF000000"/>
        <rFont val="Arial"/>
        <family val="2"/>
      </rPr>
      <t xml:space="preserve">Programa de de Qualificação Profissional e Marketing - </t>
    </r>
    <r>
      <rPr>
        <b/>
        <sz val="10"/>
        <color rgb="FF333399"/>
        <rFont val="Arial"/>
        <family val="2"/>
      </rPr>
      <t>Cláusula 28ª da CCT 2025</t>
    </r>
  </si>
  <si>
    <r>
      <rPr>
        <sz val="10"/>
        <color rgb="FF000000"/>
        <rFont val="Arial"/>
        <family val="2"/>
      </rPr>
      <t xml:space="preserve">Laudo de Insalubridade - </t>
    </r>
    <r>
      <rPr>
        <b/>
        <sz val="10"/>
        <color rgb="FF1F497D"/>
        <rFont val="Arial"/>
        <family val="2"/>
      </rPr>
      <t>Cláusula 12ª CCT 2025</t>
    </r>
  </si>
  <si>
    <t>JOÃO CÂMARA / RN</t>
  </si>
  <si>
    <t>Programa de de Qualificação Profissional e Marketing - Cláusula 28ª da CCT 2025</t>
  </si>
  <si>
    <t>Custo Laudo de Insalubridade - Cláusula 12ª CCT 2025</t>
  </si>
  <si>
    <t>Ausência por acidente de trabalho</t>
  </si>
  <si>
    <t xml:space="preserve">Lucro </t>
  </si>
  <si>
    <t>PIS</t>
  </si>
  <si>
    <t xml:space="preserve"> H</t>
  </si>
  <si>
    <t xml:space="preserve">  Jovem Aprendiz - Cláusula 25ª CCT 2025</t>
  </si>
  <si>
    <t xml:space="preserve">  Jovem Aprendiz - Cláusula 22ª CCT 2025</t>
  </si>
  <si>
    <t>AUX. DE LIMPEZA 40H - BAÍA DA TRAIÇÃO</t>
  </si>
  <si>
    <t>AUX. DE LIMPEZA 40H - MARCAÇÃO</t>
  </si>
  <si>
    <t>AUX. DE LIMPEZA 40H - RIO TINTO</t>
  </si>
  <si>
    <t>AUX. DE LIMPEZA 40H - JOÃO PESSOA</t>
  </si>
  <si>
    <t>COPEIRA - JOÃO PESSOA</t>
  </si>
  <si>
    <t>VALOR TOTAL ESTIMADO - RIO GRANDE DO NORTE</t>
  </si>
  <si>
    <t>VALOR TOTAL DO CONTRATO - 24 MESES</t>
  </si>
  <si>
    <t>AUXILIAR DE LIMPEZA POLO BASE - BAÍA DA TRAIÇÃO/PB</t>
  </si>
  <si>
    <t>AUXILIAR DE LIMPEZA POLO BASE - MARCAÇÃO/PB</t>
  </si>
  <si>
    <t>AUXILIAR DE LIMPEZA POLO BASE - RIO TINTO/PB</t>
  </si>
  <si>
    <t>AUXILIAR DE LIMPEZA SEDE ADMINISTRATIVA - JOÃO PESSOA/PB</t>
  </si>
  <si>
    <t>COPEIRO(A) SEDE ADMINISTRATIVA - JOÃO PESSOA/PB</t>
  </si>
  <si>
    <t>AUXILIAR DE LIMPEZA POLO BASE - GOIANINHA / RN</t>
  </si>
  <si>
    <t>AUXILIAR DE LIMPEZA POLO BASE - JOÃO CÂMARA/RN</t>
  </si>
  <si>
    <t>CONVENÇÃO COLETIVA DE TRABALHO 2025/2025 - SINDICATO DAS EMPRESAS DE ASSEIO, CONSERVACAO E LIMPEZA URBANA PUBLICA E PRIVADADO ESTADO DO RIO GRANDE DO NORTE - SEAC/RN e SINDICATO DOS TRABALHADORES EM ASSEIO, CONSERVACAO, HIGIENIZACAO E LIMPEZAURBANA DO ESTADO DO RIO GRANDE DO NORTE - SINDLIMP.</t>
  </si>
  <si>
    <t>CONVENÇÃO COLETIVA DE TRABALHO 2025/2025 - SINDICATO DAS EMPRESAS DE ASSEIO E CONSERVACAO DO ESTADO DA PARAÍBA - SEAC/PB e SINDICATO DOS TRABALHADORES NAS EMPRESAS PRESTADORAS DE SERVIÇOS GERAIS DA PB.</t>
  </si>
  <si>
    <t>Copeiro(a)</t>
  </si>
  <si>
    <t>5134-25</t>
  </si>
  <si>
    <t>Auxiliar de Limpeza</t>
  </si>
  <si>
    <t>CONTRATAÇÃO DE  EMPRESA ESPECIALIZADA NA PRESTAÇÃO DE SERVIÇOS CONTINUADOS DE  LIMPEZA, ASSEIO E CONSERVAÇÃO E DE COPEIRAGEM, COM DISPONIBILIZAÇÃO DE MÃO-DE-OBRA  E FORNECIMENTO DE MATERIAIS E EQUIPAMENTOS, SOB DEMANDA, PARA OS POLOS BASE; UBSIs; E SEDE ADMINISTRATIVA DO DSEI POTIGUARA, NOS ESTADOS DA PARAÍBA E RIO GRANDE DO NORTE.</t>
  </si>
  <si>
    <t>VALOR TOTAL</t>
  </si>
  <si>
    <t>VALOR GLOBAL DA CONTRATAÇÃO</t>
  </si>
  <si>
    <t>AUX. DE LIMPEZA 40H - JOÃO CÂMARA</t>
  </si>
  <si>
    <t>AUX. DE LIMPEZA 40H - GOIANINHA</t>
  </si>
  <si>
    <t>VALOR  ANUAL</t>
  </si>
  <si>
    <t>TOTAL  ANUAL</t>
  </si>
  <si>
    <t xml:space="preserve"> F</t>
  </si>
  <si>
    <t xml:space="preserve">ISS </t>
  </si>
  <si>
    <t xml:space="preserve">Cofins </t>
  </si>
  <si>
    <t xml:space="preserve">PIS </t>
  </si>
  <si>
    <t xml:space="preserve">Custos Indiretos  </t>
  </si>
  <si>
    <r>
      <t>Ausências por doenças</t>
    </r>
    <r>
      <rPr>
        <sz val="8"/>
        <color rgb="FF000000"/>
        <rFont val="Arial"/>
        <family val="2"/>
      </rPr>
      <t xml:space="preserve"> </t>
    </r>
  </si>
  <si>
    <t xml:space="preserve">Licença paternidade  </t>
  </si>
  <si>
    <r>
      <t>Afastamento maternidade</t>
    </r>
    <r>
      <rPr>
        <sz val="8"/>
        <color rgb="FF000000"/>
        <rFont val="Arial"/>
        <family val="2"/>
      </rPr>
      <t xml:space="preserve"> </t>
    </r>
  </si>
  <si>
    <r>
      <t>Ausência por acidente de trabalho</t>
    </r>
    <r>
      <rPr>
        <sz val="8"/>
        <color rgb="FF000000"/>
        <rFont val="Arial"/>
        <family val="2"/>
      </rPr>
      <t xml:space="preserve"> </t>
    </r>
  </si>
  <si>
    <r>
      <t>Aviso prévio indenizado</t>
    </r>
    <r>
      <rPr>
        <sz val="8"/>
        <color rgb="FF000000"/>
        <rFont val="Arial"/>
        <family val="2"/>
      </rPr>
      <t xml:space="preserve"> </t>
    </r>
  </si>
  <si>
    <r>
      <t>Incidência do FGTS sobre o aviso prévio indenizado</t>
    </r>
    <r>
      <rPr>
        <sz val="8"/>
        <color rgb="FF000000"/>
        <rFont val="Arial"/>
        <family val="2"/>
      </rPr>
      <t/>
    </r>
  </si>
  <si>
    <r>
      <t>Multa do FGTS sobre o aviso prévio indenizado</t>
    </r>
    <r>
      <rPr>
        <sz val="8"/>
        <color rgb="FF000000"/>
        <rFont val="Arial"/>
        <family val="2"/>
      </rPr>
      <t xml:space="preserve">  </t>
    </r>
  </si>
  <si>
    <t xml:space="preserve">Aviso prévio trabalhado </t>
  </si>
  <si>
    <t xml:space="preserve">Incidência dos encargos do submódulo 2.2 sobre o aviso prévio trabalhado </t>
  </si>
  <si>
    <t xml:space="preserve">Multa do FGTS sobre o aviso prévio trabalhado </t>
  </si>
  <si>
    <t>Afastamento maternidade</t>
  </si>
  <si>
    <t xml:space="preserve">Ausências legais </t>
  </si>
  <si>
    <r>
      <t>Multa do FGTS sobre o aviso prévio indenizado</t>
    </r>
    <r>
      <rPr>
        <sz val="8"/>
        <color rgb="FF000000"/>
        <rFont val="Arial"/>
        <family val="2"/>
      </rPr>
      <t xml:space="preserve"> </t>
    </r>
  </si>
  <si>
    <t>Aviso prévio trabalhado</t>
  </si>
  <si>
    <r>
      <t>Incidência do FGTS sobre o aviso prévio indenizado</t>
    </r>
    <r>
      <rPr>
        <sz val="8"/>
        <color rgb="FF000000"/>
        <rFont val="Arial"/>
        <family val="2"/>
      </rPr>
      <t xml:space="preserve"> </t>
    </r>
  </si>
  <si>
    <t>Cofins</t>
  </si>
  <si>
    <t xml:space="preserve">Licença paternidade </t>
  </si>
  <si>
    <t>Multa do FGTS sobre o aviso prévio trabalhado</t>
  </si>
  <si>
    <t>Incidência dos encargos do submódulo 2.2 sobre o aviso prévio trabalhado</t>
  </si>
  <si>
    <t>Aviso prévio indenizado</t>
  </si>
  <si>
    <t>ISS</t>
  </si>
  <si>
    <t>Ausências por doenças</t>
  </si>
  <si>
    <r>
      <t xml:space="preserve">Transporte - </t>
    </r>
    <r>
      <rPr>
        <b/>
        <sz val="10"/>
        <color indexed="56"/>
        <rFont val="Arial"/>
        <family val="2"/>
      </rPr>
      <t xml:space="preserve">CCT e Lei  7418/1985 </t>
    </r>
    <r>
      <rPr>
        <b/>
        <sz val="10"/>
        <color rgb="FFFF0000"/>
        <rFont val="Arial"/>
        <family val="2"/>
      </rPr>
      <t xml:space="preserve"> (Não há sistema de transporte coletivo no município)</t>
    </r>
  </si>
  <si>
    <r>
      <t xml:space="preserve">Transporte - </t>
    </r>
    <r>
      <rPr>
        <b/>
        <sz val="10"/>
        <color indexed="56"/>
        <rFont val="Arial"/>
        <family val="2"/>
      </rPr>
      <t xml:space="preserve">CCT e Lei  7418/1985   </t>
    </r>
    <r>
      <rPr>
        <b/>
        <sz val="10"/>
        <color rgb="FFFF0000"/>
        <rFont val="Arial"/>
        <family val="2"/>
      </rPr>
      <t>(Não há sistema de transporte coletivo no município)</t>
    </r>
  </si>
  <si>
    <r>
      <t xml:space="preserve">Transporte - </t>
    </r>
    <r>
      <rPr>
        <b/>
        <sz val="10"/>
        <color indexed="56"/>
        <rFont val="Arial"/>
        <family val="2"/>
      </rPr>
      <t xml:space="preserve">CCT e Lei  7418/1985   </t>
    </r>
    <r>
      <rPr>
        <b/>
        <sz val="10"/>
        <color rgb="FFFF0000"/>
        <rFont val="Arial"/>
        <family val="2"/>
      </rPr>
      <t xml:space="preserve"> (Não há sistema de transporte coletivo no município)</t>
    </r>
  </si>
  <si>
    <r>
      <t xml:space="preserve">Transporte - </t>
    </r>
    <r>
      <rPr>
        <b/>
        <sz val="10"/>
        <color indexed="56"/>
        <rFont val="Arial"/>
        <family val="2"/>
      </rPr>
      <t xml:space="preserve">CCT e Lei  7418/1985  </t>
    </r>
    <r>
      <rPr>
        <b/>
        <sz val="10"/>
        <color rgb="FFFF0000"/>
        <rFont val="Arial"/>
        <family val="2"/>
      </rPr>
      <t xml:space="preserve">  (Não há sistema de transporte coletivo no município)</t>
    </r>
  </si>
  <si>
    <r>
      <t xml:space="preserve">Transporte - </t>
    </r>
    <r>
      <rPr>
        <b/>
        <sz val="10"/>
        <color indexed="56"/>
        <rFont val="Arial"/>
        <family val="2"/>
      </rPr>
      <t>CCT e Lei  7418/1985   (valor da tarifa R$ 5,20 - Decreto Municipal 10.918/2025)</t>
    </r>
  </si>
  <si>
    <t>Intervalo para repouso ou alimentação (será concedido intervalo de 1 hora)</t>
  </si>
  <si>
    <t>Intervalo para repouso ou alimentação  (será concedido intervalo de 1 hora)</t>
  </si>
  <si>
    <r>
      <t xml:space="preserve">Intervalo para repouso ou alimentação </t>
    </r>
    <r>
      <rPr>
        <b/>
        <sz val="10"/>
        <color rgb="FFFF0000"/>
        <rFont val="Arial"/>
        <family val="2"/>
      </rPr>
      <t>(será concedido intervalo de 1 hora)</t>
    </r>
  </si>
  <si>
    <t>VALOR TOTAL ANUAL</t>
  </si>
  <si>
    <t>VALOR GLOBAL DA CONTRATAÇÃO (24 MESES)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</si>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</sst>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0.000"/>
    <numFmt numFmtId="167" formatCode="00"/>
    <numFmt numFmtId="168" formatCode="0.000%"/>
    <numFmt numFmtId="169" formatCode="0.0000"/>
    <numFmt numFmtId="170" formatCode="_-&quot;R$ &quot;* #,##0.00_-;&quot;-R$ &quot;* #,##0.00_-;_-&quot;R$ &quot;* \-??_-;_-@_-"/>
    <numFmt numFmtId="171" formatCode="_-[$R$-416]\ * #,##0.00_-;\-[$R$-416]\ * #,##0.00_-;_-[$R$-416]\ * &quot;-&quot;??_-;_-@_-"/>
    <numFmt numFmtId="172" formatCode="&quot;R$&quot;\ #,##0.00"/>
  </numFmts>
  <fonts count="100" x14ac:knownFonts="1">
    <font>
      <sz val="11"/>
      <color theme="1"/>
      <name val="Calibri"/>
      <family val="2"/>
      <scheme val="minor"/>
    </font>
    <font>
      <sz val="10"/>
      <color indexed="8"/>
      <name val="Tahoma"/>
      <family val="2"/>
    </font>
    <font>
      <i/>
      <sz val="10"/>
      <name val="Tahoma"/>
      <family val="2"/>
    </font>
    <font>
      <b/>
      <sz val="10"/>
      <color indexed="8"/>
      <name val="Tahoma"/>
      <family val="2"/>
    </font>
    <font>
      <sz val="11"/>
      <name val="Calibri"/>
      <family val="2"/>
    </font>
    <font>
      <sz val="20"/>
      <name val="Calibri"/>
      <family val="2"/>
    </font>
    <font>
      <sz val="12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5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indexed="8"/>
      <name val="Tahoma"/>
      <family val="2"/>
    </font>
    <font>
      <sz val="8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9.5"/>
      <color indexed="8"/>
      <name val="Arial"/>
      <family val="2"/>
    </font>
    <font>
      <b/>
      <sz val="9.5"/>
      <color indexed="8"/>
      <name val="Arial"/>
      <family val="2"/>
    </font>
    <font>
      <u/>
      <sz val="10"/>
      <color indexed="12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Times New Roman"/>
      <family val="1"/>
    </font>
    <font>
      <b/>
      <sz val="10"/>
      <color theme="1"/>
      <name val="Tahoma"/>
      <family val="2"/>
    </font>
    <font>
      <sz val="20"/>
      <color rgb="FF000000"/>
      <name val="Calibri"/>
      <family val="2"/>
    </font>
    <font>
      <b/>
      <sz val="20"/>
      <color rgb="FF000000"/>
      <name val="Arial"/>
      <family val="2"/>
    </font>
    <font>
      <b/>
      <sz val="12"/>
      <color rgb="FF002060"/>
      <name val="Arial"/>
      <family val="2"/>
    </font>
    <font>
      <b/>
      <sz val="10"/>
      <color theme="0"/>
      <name val="Tahoma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3"/>
      <color rgb="FF000000"/>
      <name val="Calibri"/>
      <family val="2"/>
    </font>
    <font>
      <sz val="13"/>
      <color rgb="FF000000"/>
      <name val="Calibri"/>
      <family val="2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FF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253A7D"/>
      <name val="Tahoma"/>
      <family val="2"/>
    </font>
    <font>
      <b/>
      <sz val="10"/>
      <color rgb="FFC00000"/>
      <name val="Arial"/>
      <family val="2"/>
    </font>
    <font>
      <sz val="9.5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0"/>
      <color indexed="12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b/>
      <sz val="15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12"/>
      <color theme="0"/>
      <name val="Arial"/>
      <family val="2"/>
    </font>
    <font>
      <b/>
      <sz val="9"/>
      <color theme="3"/>
      <name val="Arial"/>
      <family val="2"/>
    </font>
    <font>
      <sz val="10"/>
      <color theme="1"/>
      <name val="Arial"/>
      <family val="2"/>
    </font>
    <font>
      <b/>
      <sz val="10"/>
      <color rgb="FFFFFFFF"/>
      <name val="Tahoma"/>
      <family val="2"/>
    </font>
    <font>
      <sz val="10"/>
      <color rgb="FF000000"/>
      <name val="Tahoma"/>
      <family val="2"/>
    </font>
    <font>
      <sz val="16"/>
      <color theme="1"/>
      <name val="Calibri"/>
      <family val="2"/>
      <scheme val="minor"/>
    </font>
    <font>
      <b/>
      <sz val="16"/>
      <color rgb="FF253A7D"/>
      <name val="Tahoma"/>
      <family val="2"/>
    </font>
    <font>
      <b/>
      <sz val="14"/>
      <color rgb="FFFFFFFF"/>
      <name val="Tahoma"/>
      <family val="2"/>
    </font>
    <font>
      <b/>
      <sz val="10"/>
      <color rgb="FF003366"/>
      <name val="Arial"/>
      <family val="2"/>
    </font>
    <font>
      <b/>
      <sz val="10"/>
      <color rgb="FF333399"/>
      <name val="Arial"/>
      <family val="2"/>
    </font>
    <font>
      <b/>
      <sz val="12"/>
      <color rgb="FFFFFFFF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sz val="8"/>
      <color rgb="FF000000"/>
      <name val="Arial"/>
      <family val="2"/>
    </font>
    <font>
      <b/>
      <sz val="10"/>
      <color rgb="FF003366"/>
      <name val="Arial"/>
      <family val="2"/>
    </font>
    <font>
      <b/>
      <sz val="10"/>
      <color rgb="FFFFFFFF"/>
      <name val="Arial"/>
      <family val="2"/>
    </font>
    <font>
      <sz val="9.5"/>
      <color rgb="FF000000"/>
      <name val="Arial"/>
      <family val="2"/>
    </font>
    <font>
      <b/>
      <sz val="14"/>
      <name val="Arial"/>
      <family val="2"/>
    </font>
    <font>
      <sz val="12"/>
      <color rgb="FF000000"/>
      <name val="Tahoma"/>
      <family val="2"/>
    </font>
    <font>
      <b/>
      <sz val="12"/>
      <color theme="0"/>
      <name val="Tahoma"/>
      <family val="2"/>
    </font>
    <font>
      <b/>
      <sz val="10"/>
      <color rgb="FF1F497D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12"/>
      <color indexed="8"/>
      <name val="Tahoma"/>
      <family val="2"/>
    </font>
    <font>
      <b/>
      <sz val="10"/>
      <color rgb="FF000000"/>
      <name val="Tahoma"/>
      <family val="2"/>
    </font>
    <font>
      <sz val="9"/>
      <color rgb="FF000000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238B4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3300"/>
        <bgColor rgb="FF003300"/>
      </patternFill>
    </fill>
    <fill>
      <patternFill patternType="solid">
        <fgColor rgb="FF238B43"/>
        <bgColor rgb="FF000000"/>
      </patternFill>
    </fill>
    <fill>
      <patternFill patternType="solid">
        <fgColor rgb="FFD7E4B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253A7D"/>
        <bgColor rgb="FF000000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34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31" fillId="0" borderId="0" applyBorder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</cellStyleXfs>
  <cellXfs count="91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33" fillId="0" borderId="0" xfId="0" applyFont="1"/>
    <xf numFmtId="44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44" fontId="33" fillId="0" borderId="1" xfId="4" applyFont="1" applyBorder="1" applyAlignment="1">
      <alignment horizontal="center" vertical="center"/>
    </xf>
    <xf numFmtId="0" fontId="35" fillId="0" borderId="0" xfId="0" applyFont="1"/>
    <xf numFmtId="0" fontId="35" fillId="2" borderId="35" xfId="0" applyFont="1" applyFill="1" applyBorder="1"/>
    <xf numFmtId="0" fontId="35" fillId="2" borderId="0" xfId="0" applyFont="1" applyFill="1"/>
    <xf numFmtId="0" fontId="35" fillId="2" borderId="36" xfId="0" applyFont="1" applyFill="1" applyBorder="1"/>
    <xf numFmtId="0" fontId="35" fillId="2" borderId="37" xfId="0" applyFont="1" applyFill="1" applyBorder="1"/>
    <xf numFmtId="0" fontId="35" fillId="2" borderId="38" xfId="0" applyFont="1" applyFill="1" applyBorder="1"/>
    <xf numFmtId="0" fontId="35" fillId="2" borderId="39" xfId="0" applyFont="1" applyFill="1" applyBorder="1"/>
    <xf numFmtId="0" fontId="36" fillId="0" borderId="0" xfId="87" applyFont="1" applyAlignment="1">
      <alignment vertical="center"/>
    </xf>
    <xf numFmtId="0" fontId="37" fillId="0" borderId="0" xfId="87" applyFont="1" applyAlignment="1">
      <alignment vertical="center"/>
    </xf>
    <xf numFmtId="0" fontId="37" fillId="0" borderId="0" xfId="87" applyFont="1" applyAlignment="1">
      <alignment horizontal="left" vertical="center"/>
    </xf>
    <xf numFmtId="10" fontId="37" fillId="0" borderId="0" xfId="522" applyNumberFormat="1" applyFont="1" applyBorder="1" applyAlignment="1">
      <alignment horizontal="center" vertical="center"/>
    </xf>
    <xf numFmtId="44" fontId="37" fillId="0" borderId="0" xfId="5" applyFont="1" applyBorder="1" applyAlignment="1">
      <alignment horizontal="center" vertical="center"/>
    </xf>
    <xf numFmtId="0" fontId="37" fillId="0" borderId="2" xfId="87" applyFont="1" applyBorder="1" applyAlignment="1">
      <alignment horizontal="left" vertical="center"/>
    </xf>
    <xf numFmtId="0" fontId="38" fillId="0" borderId="0" xfId="0" applyFont="1"/>
    <xf numFmtId="4" fontId="0" fillId="0" borderId="0" xfId="0" applyNumberFormat="1"/>
    <xf numFmtId="4" fontId="38" fillId="0" borderId="0" xfId="0" applyNumberFormat="1" applyFont="1"/>
    <xf numFmtId="0" fontId="39" fillId="0" borderId="1" xfId="0" applyFont="1" applyBorder="1" applyAlignment="1">
      <alignment horizontal="left" vertical="center"/>
    </xf>
    <xf numFmtId="44" fontId="33" fillId="0" borderId="3" xfId="4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40" fillId="0" borderId="0" xfId="0" applyFont="1"/>
    <xf numFmtId="0" fontId="37" fillId="0" borderId="0" xfId="87" applyFont="1" applyAlignment="1">
      <alignment horizontal="center" vertical="center"/>
    </xf>
    <xf numFmtId="0" fontId="13" fillId="0" borderId="0" xfId="0" applyFont="1"/>
    <xf numFmtId="0" fontId="41" fillId="2" borderId="35" xfId="0" applyFont="1" applyFill="1" applyBorder="1" applyAlignment="1">
      <alignment vertical="center" wrapText="1"/>
    </xf>
    <xf numFmtId="0" fontId="5" fillId="0" borderId="0" xfId="0" applyFont="1"/>
    <xf numFmtId="0" fontId="5" fillId="0" borderId="36" xfId="0" applyFont="1" applyBorder="1"/>
    <xf numFmtId="0" fontId="5" fillId="0" borderId="35" xfId="0" applyFont="1" applyBorder="1"/>
    <xf numFmtId="0" fontId="37" fillId="0" borderId="4" xfId="87" applyFont="1" applyBorder="1" applyAlignment="1">
      <alignment vertical="center" wrapText="1"/>
    </xf>
    <xf numFmtId="0" fontId="42" fillId="0" borderId="0" xfId="87" applyFont="1" applyAlignment="1">
      <alignment horizontal="center" vertical="center"/>
    </xf>
    <xf numFmtId="0" fontId="36" fillId="0" borderId="0" xfId="87" applyFont="1" applyAlignment="1">
      <alignment horizontal="center" vertical="center"/>
    </xf>
    <xf numFmtId="0" fontId="36" fillId="0" borderId="0" xfId="87" applyFont="1" applyAlignment="1">
      <alignment horizontal="left" vertical="center"/>
    </xf>
    <xf numFmtId="14" fontId="37" fillId="0" borderId="0" xfId="87" applyNumberFormat="1" applyFont="1" applyAlignment="1">
      <alignment horizontal="center" vertical="center"/>
    </xf>
    <xf numFmtId="44" fontId="37" fillId="0" borderId="0" xfId="5" applyFont="1" applyFill="1" applyBorder="1" applyAlignment="1">
      <alignment horizontal="center" vertical="center"/>
    </xf>
    <xf numFmtId="0" fontId="37" fillId="0" borderId="0" xfId="87" applyFont="1" applyAlignment="1">
      <alignment horizontal="right" vertical="center"/>
    </xf>
    <xf numFmtId="10" fontId="37" fillId="3" borderId="0" xfId="87" applyNumberFormat="1" applyFont="1" applyFill="1" applyAlignment="1">
      <alignment horizontal="center" vertical="center"/>
    </xf>
    <xf numFmtId="0" fontId="37" fillId="3" borderId="0" xfId="87" applyFont="1" applyFill="1" applyAlignment="1">
      <alignment horizontal="center" vertical="center"/>
    </xf>
    <xf numFmtId="44" fontId="37" fillId="3" borderId="0" xfId="5" applyFont="1" applyFill="1" applyBorder="1" applyAlignment="1">
      <alignment horizontal="center" vertical="center"/>
    </xf>
    <xf numFmtId="0" fontId="37" fillId="4" borderId="5" xfId="87" applyFont="1" applyFill="1" applyBorder="1" applyAlignment="1">
      <alignment vertical="center"/>
    </xf>
    <xf numFmtId="0" fontId="37" fillId="4" borderId="6" xfId="87" applyFont="1" applyFill="1" applyBorder="1" applyAlignment="1">
      <alignment vertical="center"/>
    </xf>
    <xf numFmtId="9" fontId="36" fillId="0" borderId="0" xfId="521" applyFont="1" applyAlignment="1">
      <alignment vertical="center"/>
    </xf>
    <xf numFmtId="0" fontId="36" fillId="4" borderId="5" xfId="87" applyFont="1" applyFill="1" applyBorder="1" applyAlignment="1">
      <alignment vertical="center"/>
    </xf>
    <xf numFmtId="0" fontId="36" fillId="4" borderId="7" xfId="87" applyFont="1" applyFill="1" applyBorder="1" applyAlignment="1">
      <alignment vertical="center"/>
    </xf>
    <xf numFmtId="0" fontId="37" fillId="4" borderId="8" xfId="87" applyFont="1" applyFill="1" applyBorder="1" applyAlignment="1">
      <alignment vertical="center"/>
    </xf>
    <xf numFmtId="0" fontId="37" fillId="4" borderId="2" xfId="87" applyFont="1" applyFill="1" applyBorder="1" applyAlignment="1">
      <alignment vertical="center"/>
    </xf>
    <xf numFmtId="44" fontId="36" fillId="4" borderId="5" xfId="5" applyFont="1" applyFill="1" applyBorder="1" applyAlignment="1">
      <alignment vertical="center"/>
    </xf>
    <xf numFmtId="44" fontId="36" fillId="4" borderId="6" xfId="5" applyFont="1" applyFill="1" applyBorder="1" applyAlignment="1">
      <alignment vertical="center"/>
    </xf>
    <xf numFmtId="0" fontId="33" fillId="0" borderId="0" xfId="0" applyFont="1" applyAlignment="1">
      <alignment horizontal="center"/>
    </xf>
    <xf numFmtId="0" fontId="43" fillId="5" borderId="1" xfId="0" applyFont="1" applyFill="1" applyBorder="1"/>
    <xf numFmtId="0" fontId="33" fillId="0" borderId="1" xfId="0" applyFont="1" applyBorder="1" applyAlignment="1">
      <alignment horizontal="center"/>
    </xf>
    <xf numFmtId="2" fontId="33" fillId="0" borderId="0" xfId="4" applyNumberFormat="1" applyFont="1" applyAlignment="1">
      <alignment horizontal="center" vertical="center"/>
    </xf>
    <xf numFmtId="0" fontId="33" fillId="0" borderId="1" xfId="0" applyFont="1" applyBorder="1" applyAlignment="1">
      <alignment horizontal="left" vertical="center"/>
    </xf>
    <xf numFmtId="2" fontId="33" fillId="0" borderId="1" xfId="4" applyNumberFormat="1" applyFont="1" applyBorder="1" applyAlignment="1">
      <alignment horizontal="center" vertical="center"/>
    </xf>
    <xf numFmtId="44" fontId="33" fillId="0" borderId="1" xfId="0" applyNumberFormat="1" applyFont="1" applyBorder="1" applyAlignment="1">
      <alignment horizontal="center" vertical="center"/>
    </xf>
    <xf numFmtId="44" fontId="43" fillId="5" borderId="1" xfId="4" applyFont="1" applyFill="1" applyBorder="1" applyAlignment="1">
      <alignment horizontal="center" vertical="center"/>
    </xf>
    <xf numFmtId="10" fontId="36" fillId="0" borderId="0" xfId="521" applyNumberFormat="1" applyFont="1" applyAlignment="1">
      <alignment horizontal="center" vertical="center"/>
    </xf>
    <xf numFmtId="44" fontId="36" fillId="0" borderId="0" xfId="87" applyNumberFormat="1" applyFont="1" applyAlignment="1">
      <alignment vertical="center"/>
    </xf>
    <xf numFmtId="44" fontId="43" fillId="5" borderId="1" xfId="0" applyNumberFormat="1" applyFont="1" applyFill="1" applyBorder="1" applyAlignment="1">
      <alignment vertical="center"/>
    </xf>
    <xf numFmtId="44" fontId="43" fillId="5" borderId="1" xfId="0" applyNumberFormat="1" applyFont="1" applyFill="1" applyBorder="1" applyAlignment="1">
      <alignment horizontal="center" vertical="center"/>
    </xf>
    <xf numFmtId="0" fontId="45" fillId="0" borderId="0" xfId="87" applyFont="1" applyAlignment="1">
      <alignment vertical="center"/>
    </xf>
    <xf numFmtId="0" fontId="36" fillId="3" borderId="0" xfId="87" applyFont="1" applyFill="1" applyAlignment="1">
      <alignment vertical="center"/>
    </xf>
    <xf numFmtId="10" fontId="36" fillId="0" borderId="0" xfId="521" applyNumberFormat="1" applyFont="1" applyAlignment="1">
      <alignment vertical="center"/>
    </xf>
    <xf numFmtId="49" fontId="36" fillId="0" borderId="0" xfId="87" applyNumberFormat="1" applyFont="1" applyAlignment="1">
      <alignment vertical="center"/>
    </xf>
    <xf numFmtId="49" fontId="37" fillId="0" borderId="0" xfId="87" applyNumberFormat="1" applyFont="1" applyAlignment="1">
      <alignment vertical="center"/>
    </xf>
    <xf numFmtId="49" fontId="45" fillId="0" borderId="0" xfId="87" applyNumberFormat="1" applyFont="1" applyAlignment="1">
      <alignment vertical="center"/>
    </xf>
    <xf numFmtId="169" fontId="36" fillId="0" borderId="0" xfId="87" applyNumberFormat="1" applyFont="1" applyAlignment="1">
      <alignment vertical="center"/>
    </xf>
    <xf numFmtId="166" fontId="36" fillId="0" borderId="0" xfId="527" applyNumberFormat="1" applyFont="1" applyAlignment="1">
      <alignment vertical="center"/>
    </xf>
    <xf numFmtId="0" fontId="43" fillId="5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39" fillId="4" borderId="1" xfId="0" applyFont="1" applyFill="1" applyBorder="1" applyAlignment="1">
      <alignment horizontal="left" vertical="center"/>
    </xf>
    <xf numFmtId="44" fontId="33" fillId="4" borderId="1" xfId="4" applyFont="1" applyFill="1" applyBorder="1" applyAlignment="1">
      <alignment horizontal="center" vertical="center"/>
    </xf>
    <xf numFmtId="44" fontId="0" fillId="0" borderId="0" xfId="0" applyNumberFormat="1"/>
    <xf numFmtId="44" fontId="33" fillId="4" borderId="3" xfId="4" applyFont="1" applyFill="1" applyBorder="1" applyAlignment="1">
      <alignment horizontal="center" vertical="center"/>
    </xf>
    <xf numFmtId="0" fontId="36" fillId="0" borderId="8" xfId="87" applyFont="1" applyBorder="1" applyAlignment="1">
      <alignment horizontal="center" vertical="center"/>
    </xf>
    <xf numFmtId="0" fontId="36" fillId="0" borderId="9" xfId="87" applyFont="1" applyBorder="1" applyAlignment="1">
      <alignment horizontal="center" vertical="center"/>
    </xf>
    <xf numFmtId="0" fontId="36" fillId="0" borderId="8" xfId="87" applyFont="1" applyBorder="1" applyAlignment="1">
      <alignment horizontal="left" vertical="center" indent="1"/>
    </xf>
    <xf numFmtId="0" fontId="36" fillId="0" borderId="2" xfId="87" applyFont="1" applyBorder="1" applyAlignment="1">
      <alignment horizontal="left" vertical="center" indent="1"/>
    </xf>
    <xf numFmtId="0" fontId="37" fillId="4" borderId="8" xfId="87" applyFont="1" applyFill="1" applyBorder="1" applyAlignment="1">
      <alignment horizontal="left" vertical="center"/>
    </xf>
    <xf numFmtId="0" fontId="37" fillId="4" borderId="2" xfId="87" applyFont="1" applyFill="1" applyBorder="1" applyAlignment="1">
      <alignment horizontal="left" vertical="center"/>
    </xf>
    <xf numFmtId="43" fontId="33" fillId="0" borderId="0" xfId="527" applyFont="1"/>
    <xf numFmtId="0" fontId="46" fillId="0" borderId="0" xfId="89" applyFont="1" applyAlignment="1">
      <alignment vertical="center"/>
    </xf>
    <xf numFmtId="0" fontId="47" fillId="0" borderId="0" xfId="88" applyFont="1" applyAlignment="1">
      <alignment horizontal="center" vertical="center"/>
    </xf>
    <xf numFmtId="0" fontId="48" fillId="0" borderId="0" xfId="89" applyFont="1" applyAlignment="1">
      <alignment vertical="center"/>
    </xf>
    <xf numFmtId="0" fontId="48" fillId="0" borderId="0" xfId="88" applyFont="1" applyAlignment="1">
      <alignment horizontal="center" vertical="center"/>
    </xf>
    <xf numFmtId="0" fontId="49" fillId="0" borderId="0" xfId="88" applyFont="1" applyAlignment="1">
      <alignment horizontal="center" vertical="center"/>
    </xf>
    <xf numFmtId="0" fontId="50" fillId="0" borderId="0" xfId="88" applyFont="1" applyAlignment="1">
      <alignment vertical="center"/>
    </xf>
    <xf numFmtId="0" fontId="51" fillId="0" borderId="0" xfId="88" applyFont="1" applyAlignment="1">
      <alignment vertical="center"/>
    </xf>
    <xf numFmtId="0" fontId="6" fillId="0" borderId="0" xfId="88" applyFont="1" applyAlignment="1">
      <alignment horizontal="center" vertical="center"/>
    </xf>
    <xf numFmtId="0" fontId="31" fillId="0" borderId="0" xfId="88" applyFont="1" applyAlignment="1">
      <alignment vertical="center"/>
    </xf>
    <xf numFmtId="0" fontId="52" fillId="0" borderId="0" xfId="89" applyFont="1" applyAlignment="1">
      <alignment horizontal="left" vertical="center" wrapText="1"/>
    </xf>
    <xf numFmtId="0" fontId="46" fillId="0" borderId="0" xfId="88" applyFont="1" applyAlignment="1">
      <alignment vertical="center"/>
    </xf>
    <xf numFmtId="0" fontId="53" fillId="0" borderId="0" xfId="88" applyFont="1" applyAlignment="1">
      <alignment vertical="center"/>
    </xf>
    <xf numFmtId="0" fontId="52" fillId="0" borderId="10" xfId="89" applyFont="1" applyBorder="1" applyAlignment="1">
      <alignment horizontal="left" vertical="center" wrapText="1"/>
    </xf>
    <xf numFmtId="0" fontId="54" fillId="0" borderId="0" xfId="1" applyFont="1" applyFill="1" applyBorder="1" applyAlignment="1" applyProtection="1">
      <alignment horizontal="left" vertical="center" wrapText="1"/>
    </xf>
    <xf numFmtId="1" fontId="52" fillId="0" borderId="11" xfId="89" applyNumberFormat="1" applyFont="1" applyBorder="1" applyAlignment="1">
      <alignment horizontal="left" vertical="center" wrapText="1"/>
    </xf>
    <xf numFmtId="0" fontId="52" fillId="0" borderId="10" xfId="89" applyFont="1" applyBorder="1" applyAlignment="1">
      <alignment horizontal="center" vertical="center" wrapText="1"/>
    </xf>
    <xf numFmtId="0" fontId="52" fillId="0" borderId="0" xfId="89" applyFont="1" applyAlignment="1">
      <alignment horizontal="center" vertical="center" wrapText="1"/>
    </xf>
    <xf numFmtId="0" fontId="52" fillId="0" borderId="12" xfId="89" applyFont="1" applyBorder="1" applyAlignment="1">
      <alignment horizontal="center" vertical="center" wrapText="1"/>
    </xf>
    <xf numFmtId="0" fontId="55" fillId="6" borderId="1" xfId="88" applyFont="1" applyFill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left" vertical="center"/>
    </xf>
    <xf numFmtId="44" fontId="34" fillId="0" borderId="3" xfId="4" applyFont="1" applyBorder="1" applyAlignment="1">
      <alignment horizontal="center" vertical="center"/>
    </xf>
    <xf numFmtId="0" fontId="34" fillId="0" borderId="1" xfId="0" applyFont="1" applyBorder="1" applyAlignment="1">
      <alignment horizontal="left" vertical="center"/>
    </xf>
    <xf numFmtId="44" fontId="55" fillId="6" borderId="1" xfId="4" applyFont="1" applyFill="1" applyBorder="1" applyAlignment="1">
      <alignment horizontal="center" vertical="center"/>
    </xf>
    <xf numFmtId="0" fontId="46" fillId="0" borderId="0" xfId="89" applyFont="1" applyAlignment="1">
      <alignment horizontal="justify" vertical="center" wrapText="1"/>
    </xf>
    <xf numFmtId="0" fontId="56" fillId="0" borderId="0" xfId="89" applyFont="1" applyAlignment="1">
      <alignment vertical="center"/>
    </xf>
    <xf numFmtId="0" fontId="46" fillId="0" borderId="0" xfId="89" applyFont="1" applyAlignment="1">
      <alignment horizontal="center" vertical="center"/>
    </xf>
    <xf numFmtId="0" fontId="52" fillId="0" borderId="0" xfId="89" applyFont="1" applyAlignment="1">
      <alignment horizontal="center" vertical="center"/>
    </xf>
    <xf numFmtId="0" fontId="55" fillId="6" borderId="1" xfId="88" applyFont="1" applyFill="1" applyBorder="1" applyAlignment="1">
      <alignment horizontal="center" vertical="center" wrapText="1"/>
    </xf>
    <xf numFmtId="165" fontId="46" fillId="0" borderId="3" xfId="89" applyNumberFormat="1" applyFont="1" applyBorder="1" applyAlignment="1">
      <alignment vertical="center"/>
    </xf>
    <xf numFmtId="0" fontId="46" fillId="0" borderId="0" xfId="89" applyFont="1" applyAlignment="1">
      <alignment horizontal="center" vertical="center" wrapText="1"/>
    </xf>
    <xf numFmtId="0" fontId="46" fillId="0" borderId="0" xfId="88" applyFont="1" applyAlignment="1">
      <alignment horizontal="center" vertical="center"/>
    </xf>
    <xf numFmtId="44" fontId="52" fillId="6" borderId="9" xfId="88" applyNumberFormat="1" applyFont="1" applyFill="1" applyBorder="1" applyAlignment="1">
      <alignment vertical="center"/>
    </xf>
    <xf numFmtId="165" fontId="52" fillId="6" borderId="9" xfId="88" applyNumberFormat="1" applyFont="1" applyFill="1" applyBorder="1" applyAlignment="1">
      <alignment vertical="center"/>
    </xf>
    <xf numFmtId="0" fontId="21" fillId="0" borderId="0" xfId="88" applyFont="1" applyAlignment="1">
      <alignment horizontal="center" vertical="center"/>
    </xf>
    <xf numFmtId="0" fontId="57" fillId="0" borderId="0" xfId="89" applyFont="1" applyAlignment="1">
      <alignment horizontal="center" vertical="center" wrapText="1"/>
    </xf>
    <xf numFmtId="0" fontId="58" fillId="0" borderId="0" xfId="88" applyFont="1" applyAlignment="1">
      <alignment vertical="center"/>
    </xf>
    <xf numFmtId="0" fontId="59" fillId="0" borderId="0" xfId="88" applyFont="1" applyAlignment="1">
      <alignment vertical="center"/>
    </xf>
    <xf numFmtId="0" fontId="58" fillId="0" borderId="0" xfId="89" applyFont="1" applyAlignment="1">
      <alignment vertical="center"/>
    </xf>
    <xf numFmtId="0" fontId="46" fillId="0" borderId="0" xfId="89" applyFont="1" applyAlignment="1">
      <alignment horizontal="left" vertical="center" wrapText="1"/>
    </xf>
    <xf numFmtId="44" fontId="37" fillId="4" borderId="1" xfId="5" applyFont="1" applyFill="1" applyBorder="1" applyAlignment="1">
      <alignment horizontal="center" vertical="center" wrapText="1"/>
    </xf>
    <xf numFmtId="0" fontId="37" fillId="4" borderId="5" xfId="87" applyFont="1" applyFill="1" applyBorder="1" applyAlignment="1">
      <alignment horizontal="center" vertical="center" wrapText="1"/>
    </xf>
    <xf numFmtId="0" fontId="37" fillId="4" borderId="16" xfId="87" applyFont="1" applyFill="1" applyBorder="1" applyAlignment="1">
      <alignment horizontal="center" vertical="center"/>
    </xf>
    <xf numFmtId="44" fontId="36" fillId="0" borderId="8" xfId="5" applyFont="1" applyBorder="1" applyAlignment="1">
      <alignment horizontal="center" vertical="center" wrapText="1"/>
    </xf>
    <xf numFmtId="0" fontId="37" fillId="4" borderId="13" xfId="87" applyFont="1" applyFill="1" applyBorder="1" applyAlignment="1">
      <alignment horizontal="center" vertical="center" wrapText="1"/>
    </xf>
    <xf numFmtId="0" fontId="37" fillId="4" borderId="3" xfId="87" applyFont="1" applyFill="1" applyBorder="1" applyAlignment="1">
      <alignment horizontal="center" vertical="center"/>
    </xf>
    <xf numFmtId="44" fontId="36" fillId="0" borderId="1" xfId="5" applyFont="1" applyBorder="1" applyAlignment="1">
      <alignment horizontal="center" vertical="center" wrapText="1"/>
    </xf>
    <xf numFmtId="0" fontId="37" fillId="0" borderId="4" xfId="87" applyFont="1" applyBorder="1" applyAlignment="1">
      <alignment horizontal="left" vertical="center"/>
    </xf>
    <xf numFmtId="44" fontId="37" fillId="8" borderId="8" xfId="5" applyFont="1" applyFill="1" applyBorder="1" applyAlignment="1">
      <alignment horizontal="center" vertical="center" wrapText="1"/>
    </xf>
    <xf numFmtId="0" fontId="33" fillId="0" borderId="1" xfId="4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23" fillId="0" borderId="0" xfId="0" applyFont="1" applyAlignment="1">
      <alignment horizontal="left"/>
    </xf>
    <xf numFmtId="0" fontId="0" fillId="9" borderId="0" xfId="0" applyFill="1"/>
    <xf numFmtId="0" fontId="33" fillId="10" borderId="1" xfId="4" applyNumberFormat="1" applyFont="1" applyFill="1" applyBorder="1" applyAlignment="1">
      <alignment horizontal="center" vertical="center"/>
    </xf>
    <xf numFmtId="0" fontId="33" fillId="0" borderId="1" xfId="4" applyNumberFormat="1" applyFont="1" applyFill="1" applyBorder="1" applyAlignment="1">
      <alignment horizontal="center" vertical="center"/>
    </xf>
    <xf numFmtId="44" fontId="33" fillId="10" borderId="1" xfId="0" applyNumberFormat="1" applyFont="1" applyFill="1" applyBorder="1" applyAlignment="1">
      <alignment horizontal="center" vertical="center"/>
    </xf>
    <xf numFmtId="0" fontId="33" fillId="10" borderId="1" xfId="0" applyFont="1" applyFill="1" applyBorder="1" applyAlignment="1">
      <alignment horizontal="left" vertical="center"/>
    </xf>
    <xf numFmtId="44" fontId="43" fillId="0" borderId="0" xfId="0" applyNumberFormat="1" applyFont="1" applyAlignment="1">
      <alignment horizontal="center" vertical="center"/>
    </xf>
    <xf numFmtId="44" fontId="43" fillId="0" borderId="0" xfId="4" applyFont="1" applyFill="1" applyBorder="1" applyAlignment="1">
      <alignment horizontal="center" vertical="center"/>
    </xf>
    <xf numFmtId="44" fontId="43" fillId="5" borderId="3" xfId="0" applyNumberFormat="1" applyFont="1" applyFill="1" applyBorder="1" applyAlignment="1">
      <alignment horizontal="center" vertical="center"/>
    </xf>
    <xf numFmtId="44" fontId="43" fillId="5" borderId="3" xfId="4" applyFont="1" applyFill="1" applyBorder="1" applyAlignment="1">
      <alignment horizontal="center" vertical="center"/>
    </xf>
    <xf numFmtId="44" fontId="22" fillId="11" borderId="3" xfId="4" applyFont="1" applyFill="1" applyBorder="1" applyAlignment="1">
      <alignment horizontal="center" vertical="center"/>
    </xf>
    <xf numFmtId="0" fontId="33" fillId="0" borderId="6" xfId="0" applyFont="1" applyBorder="1"/>
    <xf numFmtId="0" fontId="0" fillId="0" borderId="0" xfId="0" applyAlignment="1">
      <alignment horizontal="center"/>
    </xf>
    <xf numFmtId="0" fontId="0" fillId="0" borderId="40" xfId="0" applyBorder="1" applyAlignment="1">
      <alignment vertical="center" wrapText="1"/>
    </xf>
    <xf numFmtId="0" fontId="32" fillId="0" borderId="40" xfId="0" applyFont="1" applyBorder="1" applyAlignment="1">
      <alignment vertical="center" wrapText="1"/>
    </xf>
    <xf numFmtId="0" fontId="39" fillId="0" borderId="0" xfId="0" applyFont="1"/>
    <xf numFmtId="44" fontId="39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44" fontId="28" fillId="0" borderId="40" xfId="4" applyFont="1" applyBorder="1" applyAlignment="1">
      <alignment vertical="center" wrapText="1"/>
    </xf>
    <xf numFmtId="44" fontId="32" fillId="0" borderId="40" xfId="4" applyFont="1" applyBorder="1" applyAlignment="1">
      <alignment vertical="center" wrapText="1"/>
    </xf>
    <xf numFmtId="0" fontId="53" fillId="0" borderId="41" xfId="0" applyFont="1" applyBorder="1" applyAlignment="1">
      <alignment vertical="center" wrapText="1"/>
    </xf>
    <xf numFmtId="44" fontId="53" fillId="0" borderId="41" xfId="4" applyFont="1" applyBorder="1" applyAlignment="1">
      <alignment vertical="center" wrapText="1"/>
    </xf>
    <xf numFmtId="0" fontId="53" fillId="0" borderId="1" xfId="0" applyFont="1" applyBorder="1" applyAlignment="1">
      <alignment vertical="center" wrapText="1"/>
    </xf>
    <xf numFmtId="44" fontId="53" fillId="0" borderId="1" xfId="4" applyFont="1" applyBorder="1" applyAlignment="1">
      <alignment vertical="center" wrapText="1"/>
    </xf>
    <xf numFmtId="0" fontId="63" fillId="0" borderId="1" xfId="0" applyFont="1" applyBorder="1" applyAlignment="1">
      <alignment vertical="center" wrapText="1"/>
    </xf>
    <xf numFmtId="44" fontId="63" fillId="0" borderId="1" xfId="4" applyFont="1" applyBorder="1" applyAlignment="1">
      <alignment vertical="center" wrapText="1"/>
    </xf>
    <xf numFmtId="0" fontId="64" fillId="0" borderId="0" xfId="0" applyFont="1"/>
    <xf numFmtId="44" fontId="64" fillId="0" borderId="0" xfId="0" applyNumberFormat="1" applyFont="1" applyAlignment="1">
      <alignment vertical="center"/>
    </xf>
    <xf numFmtId="0" fontId="64" fillId="0" borderId="0" xfId="0" applyFont="1" applyAlignment="1">
      <alignment vertical="center"/>
    </xf>
    <xf numFmtId="0" fontId="65" fillId="0" borderId="0" xfId="0" applyFont="1"/>
    <xf numFmtId="0" fontId="65" fillId="0" borderId="0" xfId="0" applyFont="1" applyAlignment="1">
      <alignment vertical="center"/>
    </xf>
    <xf numFmtId="0" fontId="53" fillId="0" borderId="40" xfId="0" applyFont="1" applyBorder="1" applyAlignment="1">
      <alignment vertical="center" wrapText="1"/>
    </xf>
    <xf numFmtId="43" fontId="53" fillId="0" borderId="40" xfId="527" applyFont="1" applyBorder="1" applyAlignment="1">
      <alignment vertical="center" wrapText="1"/>
    </xf>
    <xf numFmtId="43" fontId="53" fillId="0" borderId="40" xfId="0" applyNumberFormat="1" applyFont="1" applyBorder="1" applyAlignment="1">
      <alignment vertical="center" wrapText="1"/>
    </xf>
    <xf numFmtId="0" fontId="63" fillId="0" borderId="40" xfId="0" applyFont="1" applyBorder="1" applyAlignment="1">
      <alignment vertical="center" wrapText="1"/>
    </xf>
    <xf numFmtId="43" fontId="63" fillId="0" borderId="40" xfId="0" applyNumberFormat="1" applyFont="1" applyBorder="1" applyAlignment="1">
      <alignment vertical="center" wrapText="1"/>
    </xf>
    <xf numFmtId="0" fontId="66" fillId="0" borderId="39" xfId="0" applyFont="1" applyBorder="1" applyAlignment="1">
      <alignment vertical="center" wrapText="1"/>
    </xf>
    <xf numFmtId="0" fontId="66" fillId="0" borderId="39" xfId="0" applyFont="1" applyBorder="1" applyAlignment="1">
      <alignment horizontal="center" vertical="center" wrapText="1"/>
    </xf>
    <xf numFmtId="4" fontId="66" fillId="0" borderId="39" xfId="0" applyNumberFormat="1" applyFont="1" applyBorder="1" applyAlignment="1">
      <alignment vertical="center" wrapText="1"/>
    </xf>
    <xf numFmtId="0" fontId="66" fillId="14" borderId="39" xfId="0" applyFont="1" applyFill="1" applyBorder="1" applyAlignment="1">
      <alignment vertical="center" wrapText="1"/>
    </xf>
    <xf numFmtId="0" fontId="66" fillId="14" borderId="39" xfId="0" applyFont="1" applyFill="1" applyBorder="1" applyAlignment="1">
      <alignment horizontal="center" vertical="center" wrapText="1"/>
    </xf>
    <xf numFmtId="4" fontId="67" fillId="0" borderId="39" xfId="0" applyNumberFormat="1" applyFont="1" applyBorder="1" applyAlignment="1">
      <alignment vertical="center" wrapText="1"/>
    </xf>
    <xf numFmtId="0" fontId="66" fillId="14" borderId="42" xfId="0" applyFont="1" applyFill="1" applyBorder="1" applyAlignment="1">
      <alignment horizontal="center" vertical="center" wrapText="1"/>
    </xf>
    <xf numFmtId="0" fontId="66" fillId="0" borderId="43" xfId="0" applyFont="1" applyBorder="1" applyAlignment="1">
      <alignment horizontal="center" vertical="center" wrapText="1"/>
    </xf>
    <xf numFmtId="0" fontId="66" fillId="14" borderId="43" xfId="0" applyFont="1" applyFill="1" applyBorder="1" applyAlignment="1">
      <alignment horizontal="center" vertical="center" wrapText="1"/>
    </xf>
    <xf numFmtId="43" fontId="66" fillId="0" borderId="39" xfId="527" applyFont="1" applyBorder="1" applyAlignment="1">
      <alignment vertical="center" wrapText="1"/>
    </xf>
    <xf numFmtId="0" fontId="67" fillId="0" borderId="44" xfId="0" applyFont="1" applyBorder="1" applyAlignment="1">
      <alignment horizontal="center" vertical="center" wrapText="1"/>
    </xf>
    <xf numFmtId="0" fontId="67" fillId="0" borderId="45" xfId="0" applyFont="1" applyBorder="1" applyAlignment="1">
      <alignment horizontal="center" vertical="center" wrapText="1"/>
    </xf>
    <xf numFmtId="0" fontId="66" fillId="12" borderId="39" xfId="0" applyFont="1" applyFill="1" applyBorder="1" applyAlignment="1">
      <alignment horizontal="center" vertical="center" wrapText="1"/>
    </xf>
    <xf numFmtId="4" fontId="66" fillId="12" borderId="39" xfId="0" applyNumberFormat="1" applyFont="1" applyFill="1" applyBorder="1" applyAlignment="1">
      <alignment vertical="center" wrapText="1"/>
    </xf>
    <xf numFmtId="43" fontId="66" fillId="12" borderId="39" xfId="527" applyFont="1" applyFill="1" applyBorder="1" applyAlignment="1">
      <alignment vertical="center" wrapText="1"/>
    </xf>
    <xf numFmtId="0" fontId="66" fillId="14" borderId="36" xfId="0" applyFont="1" applyFill="1" applyBorder="1" applyAlignment="1">
      <alignment vertical="center" wrapText="1"/>
    </xf>
    <xf numFmtId="0" fontId="66" fillId="14" borderId="36" xfId="0" applyFont="1" applyFill="1" applyBorder="1" applyAlignment="1">
      <alignment horizontal="center" vertical="center" wrapText="1"/>
    </xf>
    <xf numFmtId="4" fontId="66" fillId="12" borderId="36" xfId="0" applyNumberFormat="1" applyFont="1" applyFill="1" applyBorder="1" applyAlignment="1">
      <alignment vertical="center" wrapText="1"/>
    </xf>
    <xf numFmtId="43" fontId="66" fillId="12" borderId="36" xfId="527" applyFont="1" applyFill="1" applyBorder="1" applyAlignment="1">
      <alignment vertical="center" wrapText="1"/>
    </xf>
    <xf numFmtId="0" fontId="67" fillId="0" borderId="37" xfId="0" applyFont="1" applyBorder="1" applyAlignment="1">
      <alignment horizontal="right" vertical="center" wrapText="1"/>
    </xf>
    <xf numFmtId="0" fontId="67" fillId="0" borderId="38" xfId="0" applyFont="1" applyBorder="1" applyAlignment="1">
      <alignment horizontal="right" vertical="center" wrapText="1"/>
    </xf>
    <xf numFmtId="0" fontId="67" fillId="0" borderId="39" xfId="0" applyFont="1" applyBorder="1" applyAlignment="1">
      <alignment horizontal="right" vertical="center" wrapText="1"/>
    </xf>
    <xf numFmtId="4" fontId="67" fillId="0" borderId="20" xfId="0" applyNumberFormat="1" applyFont="1" applyBorder="1" applyAlignment="1">
      <alignment vertical="center" wrapText="1"/>
    </xf>
    <xf numFmtId="0" fontId="67" fillId="0" borderId="39" xfId="0" applyFont="1" applyBorder="1" applyAlignment="1">
      <alignment vertical="center" wrapText="1"/>
    </xf>
    <xf numFmtId="0" fontId="67" fillId="0" borderId="39" xfId="0" applyFont="1" applyBorder="1" applyAlignment="1">
      <alignment horizontal="center" vertical="center" wrapText="1"/>
    </xf>
    <xf numFmtId="43" fontId="67" fillId="0" borderId="39" xfId="527" applyFont="1" applyBorder="1" applyAlignment="1">
      <alignment vertical="center" wrapText="1"/>
    </xf>
    <xf numFmtId="43" fontId="67" fillId="12" borderId="39" xfId="527" applyFont="1" applyFill="1" applyBorder="1" applyAlignment="1">
      <alignment vertical="center" wrapText="1"/>
    </xf>
    <xf numFmtId="0" fontId="0" fillId="0" borderId="46" xfId="0" applyBorder="1" applyAlignment="1">
      <alignment horizontal="center" vertical="center" wrapText="1"/>
    </xf>
    <xf numFmtId="0" fontId="53" fillId="0" borderId="46" xfId="0" applyFont="1" applyBorder="1" applyAlignment="1">
      <alignment horizontal="center" vertical="center" wrapText="1"/>
    </xf>
    <xf numFmtId="0" fontId="53" fillId="0" borderId="49" xfId="0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/>
    </xf>
    <xf numFmtId="0" fontId="23" fillId="0" borderId="0" xfId="0" applyFont="1"/>
    <xf numFmtId="0" fontId="60" fillId="0" borderId="0" xfId="0" applyFont="1"/>
    <xf numFmtId="0" fontId="43" fillId="0" borderId="0" xfId="0" applyFont="1" applyAlignment="1">
      <alignment horizontal="center" vertical="center"/>
    </xf>
    <xf numFmtId="0" fontId="78" fillId="0" borderId="0" xfId="0" applyFont="1"/>
    <xf numFmtId="0" fontId="77" fillId="18" borderId="3" xfId="0" applyFont="1" applyFill="1" applyBorder="1"/>
    <xf numFmtId="0" fontId="78" fillId="0" borderId="3" xfId="0" applyFont="1" applyBorder="1"/>
    <xf numFmtId="0" fontId="31" fillId="0" borderId="0" xfId="0" applyFont="1"/>
    <xf numFmtId="0" fontId="78" fillId="0" borderId="0" xfId="0" applyFont="1" applyAlignment="1">
      <alignment horizontal="center" vertical="center"/>
    </xf>
    <xf numFmtId="0" fontId="77" fillId="18" borderId="19" xfId="0" applyFont="1" applyFill="1" applyBorder="1" applyAlignment="1">
      <alignment horizontal="center" vertical="center"/>
    </xf>
    <xf numFmtId="0" fontId="78" fillId="0" borderId="19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61" xfId="0" applyFont="1" applyBorder="1" applyAlignment="1">
      <alignment horizontal="left" vertical="center" indent="1"/>
    </xf>
    <xf numFmtId="0" fontId="85" fillId="19" borderId="8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85" fillId="19" borderId="5" xfId="0" applyFont="1" applyFill="1" applyBorder="1" applyAlignment="1">
      <alignment horizontal="left" indent="1"/>
    </xf>
    <xf numFmtId="0" fontId="85" fillId="19" borderId="0" xfId="0" applyFont="1" applyFill="1" applyAlignment="1">
      <alignment horizontal="left" indent="1"/>
    </xf>
    <xf numFmtId="0" fontId="85" fillId="19" borderId="17" xfId="0" applyFont="1" applyFill="1" applyBorder="1" applyAlignment="1">
      <alignment horizontal="left" indent="1"/>
    </xf>
    <xf numFmtId="0" fontId="85" fillId="19" borderId="4" xfId="0" applyFont="1" applyFill="1" applyBorder="1" applyAlignment="1">
      <alignment horizontal="left" indent="1"/>
    </xf>
    <xf numFmtId="0" fontId="85" fillId="19" borderId="19" xfId="0" applyFont="1" applyFill="1" applyBorder="1" applyAlignment="1">
      <alignment horizontal="left" indent="1"/>
    </xf>
    <xf numFmtId="0" fontId="35" fillId="0" borderId="2" xfId="0" applyFont="1" applyBorder="1" applyAlignment="1">
      <alignment horizontal="left" vertical="center" indent="1"/>
    </xf>
    <xf numFmtId="0" fontId="35" fillId="19" borderId="0" xfId="0" applyFont="1" applyFill="1" applyAlignment="1">
      <alignment horizontal="center" vertical="center" indent="1"/>
    </xf>
    <xf numFmtId="0" fontId="35" fillId="19" borderId="17" xfId="0" applyFont="1" applyFill="1" applyBorder="1" applyAlignment="1">
      <alignment horizontal="center" vertical="center" indent="1"/>
    </xf>
    <xf numFmtId="0" fontId="35" fillId="19" borderId="6" xfId="0" applyFont="1" applyFill="1" applyBorder="1" applyAlignment="1">
      <alignment horizontal="center" vertical="center" indent="1"/>
    </xf>
    <xf numFmtId="0" fontId="35" fillId="19" borderId="7" xfId="0" applyFont="1" applyFill="1" applyBorder="1" applyAlignment="1">
      <alignment horizontal="center" vertical="center" indent="1"/>
    </xf>
    <xf numFmtId="0" fontId="35" fillId="19" borderId="15" xfId="0" applyFont="1" applyFill="1" applyBorder="1" applyAlignment="1">
      <alignment horizontal="center" vertical="center" indent="1"/>
    </xf>
    <xf numFmtId="0" fontId="35" fillId="0" borderId="6" xfId="0" applyFont="1" applyBorder="1" applyAlignment="1">
      <alignment horizontal="left" vertical="center" indent="1"/>
    </xf>
    <xf numFmtId="0" fontId="35" fillId="0" borderId="63" xfId="0" applyFont="1" applyBorder="1" applyAlignment="1">
      <alignment horizontal="left" vertical="center" indent="1"/>
    </xf>
    <xf numFmtId="8" fontId="78" fillId="0" borderId="19" xfId="0" applyNumberFormat="1" applyFont="1" applyBorder="1" applyAlignment="1">
      <alignment horizontal="center" vertical="center"/>
    </xf>
    <xf numFmtId="0" fontId="77" fillId="18" borderId="3" xfId="0" applyFont="1" applyFill="1" applyBorder="1" applyAlignment="1">
      <alignment horizontal="center" vertical="center"/>
    </xf>
    <xf numFmtId="8" fontId="77" fillId="18" borderId="19" xfId="0" applyNumberFormat="1" applyFont="1" applyFill="1" applyBorder="1" applyAlignment="1">
      <alignment horizontal="center" vertical="center"/>
    </xf>
    <xf numFmtId="44" fontId="33" fillId="0" borderId="0" xfId="0" applyNumberFormat="1" applyFont="1"/>
    <xf numFmtId="0" fontId="93" fillId="5" borderId="14" xfId="0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76" fillId="0" borderId="65" xfId="87" applyFont="1" applyBorder="1" applyAlignment="1">
      <alignment horizontal="left" vertical="center" indent="1"/>
    </xf>
    <xf numFmtId="0" fontId="35" fillId="0" borderId="0" xfId="0" applyFont="1" applyAlignment="1">
      <alignment horizontal="left" vertical="center" indent="1"/>
    </xf>
    <xf numFmtId="0" fontId="91" fillId="0" borderId="0" xfId="0" applyFont="1" applyAlignment="1">
      <alignment horizontal="center" vertical="center" indent="1"/>
    </xf>
    <xf numFmtId="165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4" fillId="0" borderId="1" xfId="0" applyFont="1" applyBorder="1" applyAlignment="1">
      <alignment horizontal="left" vertical="center"/>
    </xf>
    <xf numFmtId="0" fontId="65" fillId="0" borderId="3" xfId="0" applyFont="1" applyBorder="1" applyAlignment="1">
      <alignment horizontal="center" vertical="center"/>
    </xf>
    <xf numFmtId="8" fontId="65" fillId="0" borderId="3" xfId="4" applyNumberFormat="1" applyFont="1" applyBorder="1" applyAlignment="1">
      <alignment horizontal="center" vertical="center"/>
    </xf>
    <xf numFmtId="44" fontId="65" fillId="0" borderId="3" xfId="4" applyFont="1" applyBorder="1" applyAlignment="1">
      <alignment horizontal="center" vertical="center"/>
    </xf>
    <xf numFmtId="0" fontId="65" fillId="4" borderId="1" xfId="0" applyFont="1" applyFill="1" applyBorder="1" applyAlignment="1">
      <alignment horizontal="center" vertical="center"/>
    </xf>
    <xf numFmtId="0" fontId="64" fillId="4" borderId="1" xfId="0" applyFont="1" applyFill="1" applyBorder="1" applyAlignment="1">
      <alignment horizontal="left" vertical="center"/>
    </xf>
    <xf numFmtId="8" fontId="65" fillId="4" borderId="1" xfId="4" applyNumberFormat="1" applyFont="1" applyFill="1" applyBorder="1" applyAlignment="1">
      <alignment horizontal="center" vertical="center"/>
    </xf>
    <xf numFmtId="0" fontId="77" fillId="18" borderId="1" xfId="0" applyFont="1" applyFill="1" applyBorder="1" applyAlignment="1">
      <alignment vertical="center"/>
    </xf>
    <xf numFmtId="0" fontId="98" fillId="0" borderId="9" xfId="0" applyFont="1" applyBorder="1" applyAlignment="1">
      <alignment horizontal="center" vertical="center"/>
    </xf>
    <xf numFmtId="0" fontId="79" fillId="0" borderId="0" xfId="0" applyFont="1" applyAlignment="1">
      <alignment vertical="center"/>
    </xf>
    <xf numFmtId="8" fontId="99" fillId="0" borderId="0" xfId="0" applyNumberFormat="1" applyFont="1" applyAlignment="1">
      <alignment vertical="center" wrapText="1"/>
    </xf>
    <xf numFmtId="8" fontId="0" fillId="0" borderId="0" xfId="0" applyNumberFormat="1" applyAlignment="1">
      <alignment horizontal="left" indent="1"/>
    </xf>
    <xf numFmtId="44" fontId="65" fillId="4" borderId="1" xfId="4" applyFont="1" applyFill="1" applyBorder="1" applyAlignment="1">
      <alignment horizontal="center" vertical="center"/>
    </xf>
    <xf numFmtId="44" fontId="64" fillId="4" borderId="1" xfId="4" applyFont="1" applyFill="1" applyBorder="1" applyAlignment="1">
      <alignment horizontal="center" vertical="center"/>
    </xf>
    <xf numFmtId="44" fontId="64" fillId="0" borderId="3" xfId="4" applyFont="1" applyBorder="1" applyAlignment="1">
      <alignment horizontal="center" vertical="center"/>
    </xf>
    <xf numFmtId="44" fontId="93" fillId="5" borderId="1" xfId="0" applyNumberFormat="1" applyFont="1" applyFill="1" applyBorder="1" applyAlignment="1">
      <alignment horizontal="center" vertical="center"/>
    </xf>
    <xf numFmtId="0" fontId="78" fillId="0" borderId="14" xfId="0" applyFont="1" applyBorder="1" applyAlignment="1">
      <alignment vertical="center" wrapText="1"/>
    </xf>
    <xf numFmtId="0" fontId="78" fillId="0" borderId="59" xfId="0" applyFont="1" applyBorder="1" applyAlignment="1">
      <alignment vertical="center" wrapText="1"/>
    </xf>
    <xf numFmtId="44" fontId="64" fillId="0" borderId="0" xfId="0" applyNumberFormat="1" applyFont="1"/>
    <xf numFmtId="44" fontId="65" fillId="0" borderId="0" xfId="0" applyNumberFormat="1" applyFont="1"/>
    <xf numFmtId="44" fontId="65" fillId="0" borderId="3" xfId="4" applyFont="1" applyBorder="1" applyAlignment="1">
      <alignment horizontal="center" vertical="center" wrapText="1"/>
    </xf>
    <xf numFmtId="0" fontId="77" fillId="18" borderId="19" xfId="0" applyFont="1" applyFill="1" applyBorder="1" applyAlignment="1">
      <alignment horizontal="center" vertical="center" wrapText="1"/>
    </xf>
    <xf numFmtId="8" fontId="0" fillId="0" borderId="0" xfId="0" applyNumberFormat="1"/>
    <xf numFmtId="8" fontId="77" fillId="18" borderId="1" xfId="0" applyNumberFormat="1" applyFont="1" applyFill="1" applyBorder="1" applyAlignment="1">
      <alignment horizontal="center" vertical="center"/>
    </xf>
    <xf numFmtId="0" fontId="64" fillId="4" borderId="1" xfId="0" applyFont="1" applyFill="1" applyBorder="1" applyAlignment="1">
      <alignment horizontal="center" vertical="center"/>
    </xf>
    <xf numFmtId="0" fontId="64" fillId="0" borderId="1" xfId="0" applyFont="1" applyBorder="1" applyAlignment="1">
      <alignment horizontal="center" vertical="center"/>
    </xf>
    <xf numFmtId="0" fontId="64" fillId="0" borderId="1" xfId="0" applyFont="1" applyBorder="1" applyAlignment="1">
      <alignment vertical="center"/>
    </xf>
    <xf numFmtId="0" fontId="64" fillId="4" borderId="1" xfId="0" applyFont="1" applyFill="1" applyBorder="1" applyAlignment="1">
      <alignment vertical="center"/>
    </xf>
    <xf numFmtId="0" fontId="64" fillId="0" borderId="6" xfId="0" applyFont="1" applyBorder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64" fillId="4" borderId="0" xfId="0" applyFont="1" applyFill="1" applyAlignment="1">
      <alignment horizontal="center" vertical="center"/>
    </xf>
    <xf numFmtId="8" fontId="64" fillId="4" borderId="1" xfId="4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left" indent="1"/>
    </xf>
    <xf numFmtId="0" fontId="81" fillId="0" borderId="8" xfId="0" applyFont="1" applyBorder="1" applyAlignment="1">
      <alignment horizontal="center" vertical="center" wrapText="1"/>
    </xf>
    <xf numFmtId="0" fontId="81" fillId="0" borderId="2" xfId="0" applyFont="1" applyBorder="1" applyAlignment="1">
      <alignment horizontal="center" vertical="center" wrapText="1"/>
    </xf>
    <xf numFmtId="8" fontId="77" fillId="0" borderId="19" xfId="0" applyNumberFormat="1" applyFont="1" applyBorder="1" applyAlignment="1">
      <alignment horizontal="center" vertical="center"/>
    </xf>
    <xf numFmtId="0" fontId="6" fillId="0" borderId="0" xfId="88" applyFont="1" applyAlignment="1">
      <alignment horizontal="center" vertical="center"/>
    </xf>
    <xf numFmtId="0" fontId="20" fillId="0" borderId="0" xfId="88" applyFont="1" applyAlignment="1">
      <alignment horizontal="left" vertical="center"/>
    </xf>
    <xf numFmtId="0" fontId="21" fillId="0" borderId="0" xfId="88" applyFont="1" applyAlignment="1">
      <alignment horizontal="left" vertical="center" wrapText="1"/>
    </xf>
    <xf numFmtId="0" fontId="47" fillId="0" borderId="0" xfId="88" applyFont="1" applyAlignment="1">
      <alignment horizontal="center" vertical="center"/>
    </xf>
    <xf numFmtId="0" fontId="48" fillId="0" borderId="0" xfId="88" applyFont="1" applyAlignment="1">
      <alignment horizontal="center" vertical="center"/>
    </xf>
    <xf numFmtId="0" fontId="49" fillId="0" borderId="0" xfId="88" applyFont="1" applyAlignment="1">
      <alignment horizontal="center" vertical="center"/>
    </xf>
    <xf numFmtId="0" fontId="69" fillId="6" borderId="0" xfId="88" applyFont="1" applyFill="1" applyAlignment="1">
      <alignment horizontal="center" vertical="center"/>
    </xf>
    <xf numFmtId="0" fontId="52" fillId="0" borderId="12" xfId="89" applyFont="1" applyBorder="1" applyAlignment="1">
      <alignment horizontal="left" vertical="center" wrapText="1"/>
    </xf>
    <xf numFmtId="0" fontId="52" fillId="0" borderId="21" xfId="89" applyFont="1" applyBorder="1" applyAlignment="1">
      <alignment horizontal="left" vertical="center" wrapText="1"/>
    </xf>
    <xf numFmtId="0" fontId="52" fillId="0" borderId="10" xfId="89" applyFont="1" applyBorder="1" applyAlignment="1">
      <alignment horizontal="left" vertical="center" wrapText="1"/>
    </xf>
    <xf numFmtId="0" fontId="52" fillId="0" borderId="11" xfId="89" applyFont="1" applyBorder="1" applyAlignment="1">
      <alignment horizontal="left" vertical="center" wrapText="1"/>
    </xf>
    <xf numFmtId="0" fontId="68" fillId="0" borderId="10" xfId="1" applyFont="1" applyBorder="1" applyAlignment="1" applyProtection="1">
      <alignment horizontal="left" vertical="center" wrapText="1"/>
    </xf>
    <xf numFmtId="0" fontId="52" fillId="12" borderId="12" xfId="89" applyFont="1" applyFill="1" applyBorder="1" applyAlignment="1">
      <alignment horizontal="left" vertical="center" wrapText="1"/>
    </xf>
    <xf numFmtId="0" fontId="52" fillId="12" borderId="11" xfId="89" applyFont="1" applyFill="1" applyBorder="1" applyAlignment="1">
      <alignment horizontal="left" vertical="center" wrapText="1"/>
    </xf>
    <xf numFmtId="0" fontId="52" fillId="12" borderId="21" xfId="89" applyFont="1" applyFill="1" applyBorder="1" applyAlignment="1">
      <alignment horizontal="left" vertical="center" wrapText="1"/>
    </xf>
    <xf numFmtId="1" fontId="52" fillId="0" borderId="12" xfId="89" applyNumberFormat="1" applyFont="1" applyBorder="1" applyAlignment="1">
      <alignment horizontal="left" vertical="center" wrapText="1"/>
    </xf>
    <xf numFmtId="1" fontId="52" fillId="0" borderId="11" xfId="89" applyNumberFormat="1" applyFont="1" applyBorder="1" applyAlignment="1">
      <alignment horizontal="left" vertical="center" wrapText="1"/>
    </xf>
    <xf numFmtId="0" fontId="52" fillId="0" borderId="12" xfId="89" applyFont="1" applyBorder="1" applyAlignment="1">
      <alignment horizontal="center" vertical="center" wrapText="1"/>
    </xf>
    <xf numFmtId="0" fontId="52" fillId="0" borderId="21" xfId="89" applyFont="1" applyBorder="1" applyAlignment="1">
      <alignment horizontal="center" vertical="center" wrapText="1"/>
    </xf>
    <xf numFmtId="0" fontId="52" fillId="0" borderId="22" xfId="89" applyFont="1" applyBorder="1" applyAlignment="1">
      <alignment horizontal="center" vertical="center" wrapText="1"/>
    </xf>
    <xf numFmtId="0" fontId="68" fillId="0" borderId="12" xfId="1" applyFont="1" applyBorder="1" applyAlignment="1" applyProtection="1">
      <alignment horizontal="left" vertical="center" wrapText="1"/>
    </xf>
    <xf numFmtId="0" fontId="68" fillId="0" borderId="11" xfId="1" applyFont="1" applyBorder="1" applyAlignment="1" applyProtection="1">
      <alignment horizontal="left" vertical="center" wrapText="1"/>
    </xf>
    <xf numFmtId="0" fontId="68" fillId="0" borderId="21" xfId="1" applyFont="1" applyBorder="1" applyAlignment="1" applyProtection="1">
      <alignment horizontal="left" vertical="center" wrapText="1"/>
    </xf>
    <xf numFmtId="0" fontId="52" fillId="0" borderId="11" xfId="89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52" fillId="6" borderId="8" xfId="88" applyFont="1" applyFill="1" applyBorder="1" applyAlignment="1">
      <alignment horizontal="right" vertical="center"/>
    </xf>
    <xf numFmtId="0" fontId="52" fillId="6" borderId="2" xfId="88" applyFont="1" applyFill="1" applyBorder="1" applyAlignment="1">
      <alignment horizontal="right" vertical="center"/>
    </xf>
    <xf numFmtId="0" fontId="52" fillId="6" borderId="9" xfId="88" applyFont="1" applyFill="1" applyBorder="1" applyAlignment="1">
      <alignment horizontal="right" vertical="center"/>
    </xf>
    <xf numFmtId="0" fontId="46" fillId="0" borderId="0" xfId="89" applyFont="1" applyAlignment="1">
      <alignment horizontal="center" vertical="center" wrapText="1"/>
    </xf>
    <xf numFmtId="0" fontId="52" fillId="0" borderId="0" xfId="89" applyFont="1" applyAlignment="1">
      <alignment horizontal="justify" vertical="center" wrapText="1"/>
    </xf>
    <xf numFmtId="0" fontId="52" fillId="6" borderId="8" xfId="88" applyFont="1" applyFill="1" applyBorder="1" applyAlignment="1">
      <alignment horizontal="right" vertical="center" wrapText="1"/>
    </xf>
    <xf numFmtId="0" fontId="52" fillId="6" borderId="2" xfId="88" applyFont="1" applyFill="1" applyBorder="1" applyAlignment="1">
      <alignment horizontal="right" vertical="center" wrapText="1"/>
    </xf>
    <xf numFmtId="0" fontId="55" fillId="6" borderId="8" xfId="88" applyFont="1" applyFill="1" applyBorder="1" applyAlignment="1">
      <alignment horizontal="center" vertical="center"/>
    </xf>
    <xf numFmtId="0" fontId="55" fillId="6" borderId="2" xfId="88" applyFont="1" applyFill="1" applyBorder="1" applyAlignment="1">
      <alignment horizontal="center" vertical="center"/>
    </xf>
    <xf numFmtId="0" fontId="55" fillId="6" borderId="9" xfId="88" applyFont="1" applyFill="1" applyBorder="1" applyAlignment="1">
      <alignment horizontal="center" vertical="center"/>
    </xf>
    <xf numFmtId="0" fontId="52" fillId="0" borderId="0" xfId="89" applyFont="1" applyAlignment="1">
      <alignment horizontal="left" vertical="center" wrapText="1"/>
    </xf>
    <xf numFmtId="0" fontId="46" fillId="0" borderId="0" xfId="89" applyFont="1" applyAlignment="1">
      <alignment horizontal="left" vertical="center" wrapText="1"/>
    </xf>
    <xf numFmtId="0" fontId="46" fillId="0" borderId="0" xfId="89" applyFont="1" applyAlignment="1">
      <alignment horizontal="left" vertical="top" wrapText="1"/>
    </xf>
    <xf numFmtId="0" fontId="6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3" fillId="0" borderId="13" xfId="0" applyFont="1" applyBorder="1" applyAlignment="1">
      <alignment horizontal="justify" vertical="center" wrapText="1"/>
    </xf>
    <xf numFmtId="0" fontId="33" fillId="0" borderId="3" xfId="0" applyFont="1" applyBorder="1" applyAlignment="1">
      <alignment horizontal="justify" vertical="center" wrapText="1"/>
    </xf>
    <xf numFmtId="0" fontId="33" fillId="0" borderId="13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43" fillId="5" borderId="13" xfId="0" applyFont="1" applyFill="1" applyBorder="1" applyAlignment="1">
      <alignment horizontal="left" vertical="center" indent="1"/>
    </xf>
    <xf numFmtId="0" fontId="43" fillId="5" borderId="3" xfId="0" applyFont="1" applyFill="1" applyBorder="1" applyAlignment="1">
      <alignment horizontal="left" vertical="center" indent="1"/>
    </xf>
    <xf numFmtId="0" fontId="43" fillId="5" borderId="13" xfId="0" applyFont="1" applyFill="1" applyBorder="1" applyAlignment="1">
      <alignment horizontal="left" vertical="center" wrapText="1" indent="1"/>
    </xf>
    <xf numFmtId="0" fontId="43" fillId="5" borderId="3" xfId="0" applyFont="1" applyFill="1" applyBorder="1" applyAlignment="1">
      <alignment horizontal="left" vertical="center" wrapText="1" indent="1"/>
    </xf>
    <xf numFmtId="0" fontId="33" fillId="0" borderId="1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43" fillId="5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33" fillId="4" borderId="13" xfId="0" applyFont="1" applyFill="1" applyBorder="1" applyAlignment="1">
      <alignment horizontal="center" vertical="center" wrapText="1"/>
    </xf>
    <xf numFmtId="0" fontId="33" fillId="4" borderId="14" xfId="0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/>
    </xf>
    <xf numFmtId="0" fontId="43" fillId="5" borderId="5" xfId="0" applyFont="1" applyFill="1" applyBorder="1" applyAlignment="1">
      <alignment horizontal="left" vertical="center" indent="1"/>
    </xf>
    <xf numFmtId="0" fontId="43" fillId="5" borderId="6" xfId="0" applyFont="1" applyFill="1" applyBorder="1" applyAlignment="1">
      <alignment horizontal="left" vertical="center" indent="1"/>
    </xf>
    <xf numFmtId="0" fontId="43" fillId="5" borderId="7" xfId="0" applyFont="1" applyFill="1" applyBorder="1" applyAlignment="1">
      <alignment horizontal="left" vertical="center" indent="1"/>
    </xf>
    <xf numFmtId="0" fontId="43" fillId="5" borderId="16" xfId="0" applyFont="1" applyFill="1" applyBorder="1" applyAlignment="1">
      <alignment horizontal="left" vertical="center" indent="1"/>
    </xf>
    <xf numFmtId="0" fontId="43" fillId="5" borderId="4" xfId="0" applyFont="1" applyFill="1" applyBorder="1" applyAlignment="1">
      <alignment horizontal="left" vertical="center" indent="1"/>
    </xf>
    <xf numFmtId="0" fontId="43" fillId="5" borderId="19" xfId="0" applyFont="1" applyFill="1" applyBorder="1" applyAlignment="1">
      <alignment horizontal="left" vertical="center" indent="1"/>
    </xf>
    <xf numFmtId="0" fontId="39" fillId="0" borderId="5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0" fontId="43" fillId="5" borderId="1" xfId="0" applyFont="1" applyFill="1" applyBorder="1" applyAlignment="1">
      <alignment horizontal="left" vertical="center" indent="1"/>
    </xf>
    <xf numFmtId="0" fontId="39" fillId="0" borderId="1" xfId="0" applyFont="1" applyBorder="1" applyAlignment="1">
      <alignment horizontal="center" vertical="center"/>
    </xf>
    <xf numFmtId="0" fontId="43" fillId="5" borderId="0" xfId="0" applyFont="1" applyFill="1" applyAlignment="1">
      <alignment horizontal="center" vertical="center"/>
    </xf>
    <xf numFmtId="0" fontId="43" fillId="5" borderId="13" xfId="0" applyFont="1" applyFill="1" applyBorder="1" applyAlignment="1">
      <alignment horizontal="center" vertical="center"/>
    </xf>
    <xf numFmtId="0" fontId="43" fillId="5" borderId="3" xfId="0" applyFont="1" applyFill="1" applyBorder="1" applyAlignment="1">
      <alignment horizontal="center" vertical="center"/>
    </xf>
    <xf numFmtId="0" fontId="43" fillId="5" borderId="5" xfId="0" applyFont="1" applyFill="1" applyBorder="1" applyAlignment="1">
      <alignment horizontal="left" vertical="center" wrapText="1" indent="1"/>
    </xf>
    <xf numFmtId="0" fontId="43" fillId="5" borderId="6" xfId="0" applyFont="1" applyFill="1" applyBorder="1" applyAlignment="1">
      <alignment horizontal="left" vertical="center" wrapText="1" indent="1"/>
    </xf>
    <xf numFmtId="0" fontId="43" fillId="5" borderId="7" xfId="0" applyFont="1" applyFill="1" applyBorder="1" applyAlignment="1">
      <alignment horizontal="left" vertical="center" wrapText="1" indent="1"/>
    </xf>
    <xf numFmtId="0" fontId="43" fillId="5" borderId="16" xfId="0" applyFont="1" applyFill="1" applyBorder="1" applyAlignment="1">
      <alignment horizontal="left" vertical="center" wrapText="1" indent="1"/>
    </xf>
    <xf numFmtId="0" fontId="43" fillId="5" borderId="4" xfId="0" applyFont="1" applyFill="1" applyBorder="1" applyAlignment="1">
      <alignment horizontal="left" vertical="center" wrapText="1" indent="1"/>
    </xf>
    <xf numFmtId="0" fontId="43" fillId="5" borderId="19" xfId="0" applyFont="1" applyFill="1" applyBorder="1" applyAlignment="1">
      <alignment horizontal="left" vertical="center" wrapText="1" indent="1"/>
    </xf>
    <xf numFmtId="0" fontId="33" fillId="0" borderId="5" xfId="0" applyFont="1" applyBorder="1" applyAlignment="1">
      <alignment horizontal="justify" vertical="center" wrapText="1"/>
    </xf>
    <xf numFmtId="0" fontId="33" fillId="0" borderId="6" xfId="0" applyFont="1" applyBorder="1" applyAlignment="1">
      <alignment horizontal="justify" vertical="center" wrapText="1"/>
    </xf>
    <xf numFmtId="0" fontId="33" fillId="0" borderId="7" xfId="0" applyFont="1" applyBorder="1" applyAlignment="1">
      <alignment horizontal="justify" vertical="center" wrapText="1"/>
    </xf>
    <xf numFmtId="0" fontId="33" fillId="0" borderId="16" xfId="0" applyFont="1" applyBorder="1" applyAlignment="1">
      <alignment horizontal="justify" vertical="center" wrapText="1"/>
    </xf>
    <xf numFmtId="0" fontId="33" fillId="0" borderId="4" xfId="0" applyFont="1" applyBorder="1" applyAlignment="1">
      <alignment horizontal="justify" vertical="center" wrapText="1"/>
    </xf>
    <xf numFmtId="0" fontId="33" fillId="0" borderId="19" xfId="0" applyFont="1" applyBorder="1" applyAlignment="1">
      <alignment horizontal="justify" vertical="center" wrapText="1"/>
    </xf>
    <xf numFmtId="0" fontId="77" fillId="18" borderId="14" xfId="0" applyFont="1" applyFill="1" applyBorder="1" applyAlignment="1">
      <alignment horizontal="left" vertical="center" wrapText="1" indent="1"/>
    </xf>
    <xf numFmtId="0" fontId="77" fillId="18" borderId="59" xfId="0" applyFont="1" applyFill="1" applyBorder="1" applyAlignment="1">
      <alignment horizontal="left" vertical="center" wrapText="1" indent="1"/>
    </xf>
    <xf numFmtId="0" fontId="78" fillId="0" borderId="14" xfId="0" applyFont="1" applyBorder="1" applyAlignment="1">
      <alignment horizontal="center" vertical="center"/>
    </xf>
    <xf numFmtId="0" fontId="78" fillId="0" borderId="59" xfId="0" applyFont="1" applyBorder="1" applyAlignment="1">
      <alignment horizontal="center" vertical="center"/>
    </xf>
    <xf numFmtId="0" fontId="79" fillId="0" borderId="0" xfId="0" applyFont="1" applyAlignment="1">
      <alignment horizontal="center" vertical="center" wrapText="1"/>
    </xf>
    <xf numFmtId="0" fontId="79" fillId="0" borderId="0" xfId="0" applyFont="1" applyAlignment="1">
      <alignment horizontal="center" vertical="center"/>
    </xf>
    <xf numFmtId="0" fontId="79" fillId="0" borderId="4" xfId="0" applyFont="1" applyBorder="1" applyAlignment="1">
      <alignment horizontal="center" vertical="center"/>
    </xf>
    <xf numFmtId="0" fontId="77" fillId="18" borderId="13" xfId="0" applyFont="1" applyFill="1" applyBorder="1" applyAlignment="1">
      <alignment horizontal="left" vertical="center" indent="1"/>
    </xf>
    <xf numFmtId="0" fontId="77" fillId="18" borderId="59" xfId="0" applyFont="1" applyFill="1" applyBorder="1" applyAlignment="1">
      <alignment horizontal="left" vertical="center" indent="1"/>
    </xf>
    <xf numFmtId="0" fontId="78" fillId="0" borderId="13" xfId="0" applyFont="1" applyBorder="1" applyAlignment="1">
      <alignment horizontal="center" vertical="center"/>
    </xf>
    <xf numFmtId="0" fontId="92" fillId="0" borderId="14" xfId="0" applyFont="1" applyBorder="1" applyAlignment="1">
      <alignment horizontal="center" vertical="center" wrapText="1"/>
    </xf>
    <xf numFmtId="0" fontId="92" fillId="0" borderId="59" xfId="0" applyFont="1" applyBorder="1" applyAlignment="1">
      <alignment horizontal="center" vertical="center" wrapText="1"/>
    </xf>
    <xf numFmtId="0" fontId="78" fillId="0" borderId="14" xfId="0" applyFont="1" applyBorder="1" applyAlignment="1">
      <alignment horizontal="center" vertical="center" wrapText="1"/>
    </xf>
    <xf numFmtId="0" fontId="78" fillId="0" borderId="59" xfId="0" applyFont="1" applyBorder="1" applyAlignment="1">
      <alignment horizontal="center" vertical="center" wrapText="1"/>
    </xf>
    <xf numFmtId="0" fontId="63" fillId="7" borderId="46" xfId="0" applyFont="1" applyFill="1" applyBorder="1" applyAlignment="1">
      <alignment horizontal="center" vertical="center" wrapText="1"/>
    </xf>
    <xf numFmtId="0" fontId="63" fillId="7" borderId="48" xfId="0" applyFont="1" applyFill="1" applyBorder="1" applyAlignment="1">
      <alignment horizontal="center" vertical="center" wrapText="1"/>
    </xf>
    <xf numFmtId="0" fontId="63" fillId="13" borderId="46" xfId="0" applyFont="1" applyFill="1" applyBorder="1" applyAlignment="1">
      <alignment horizontal="center" vertical="center" wrapText="1"/>
    </xf>
    <xf numFmtId="0" fontId="63" fillId="13" borderId="48" xfId="0" applyFont="1" applyFill="1" applyBorder="1" applyAlignment="1">
      <alignment horizontal="center" vertical="center" wrapText="1"/>
    </xf>
    <xf numFmtId="0" fontId="32" fillId="11" borderId="46" xfId="0" applyFont="1" applyFill="1" applyBorder="1" applyAlignment="1">
      <alignment horizontal="center" vertical="center" wrapText="1"/>
    </xf>
    <xf numFmtId="0" fontId="32" fillId="11" borderId="48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63" fillId="10" borderId="46" xfId="0" applyFont="1" applyFill="1" applyBorder="1" applyAlignment="1">
      <alignment horizontal="center" vertical="center" wrapText="1"/>
    </xf>
    <xf numFmtId="0" fontId="63" fillId="10" borderId="48" xfId="0" applyFont="1" applyFill="1" applyBorder="1" applyAlignment="1">
      <alignment horizontal="center" vertical="center" wrapText="1"/>
    </xf>
    <xf numFmtId="0" fontId="53" fillId="0" borderId="46" xfId="0" applyFont="1" applyBorder="1" applyAlignment="1">
      <alignment horizontal="center" vertical="center" wrapText="1"/>
    </xf>
    <xf numFmtId="0" fontId="53" fillId="0" borderId="48" xfId="0" applyFont="1" applyBorder="1" applyAlignment="1">
      <alignment horizontal="center" vertical="center" wrapText="1"/>
    </xf>
    <xf numFmtId="0" fontId="53" fillId="0" borderId="47" xfId="0" applyFont="1" applyBorder="1" applyAlignment="1">
      <alignment horizontal="center" vertical="center" wrapText="1"/>
    </xf>
    <xf numFmtId="0" fontId="39" fillId="15" borderId="25" xfId="0" applyFont="1" applyFill="1" applyBorder="1" applyAlignment="1">
      <alignment horizontal="center" vertical="center"/>
    </xf>
    <xf numFmtId="0" fontId="39" fillId="15" borderId="71" xfId="0" applyFont="1" applyFill="1" applyBorder="1" applyAlignment="1">
      <alignment horizontal="center" vertical="center"/>
    </xf>
    <xf numFmtId="0" fontId="39" fillId="15" borderId="31" xfId="0" applyFont="1" applyFill="1" applyBorder="1" applyAlignment="1">
      <alignment horizontal="center" vertical="center"/>
    </xf>
    <xf numFmtId="0" fontId="39" fillId="15" borderId="26" xfId="0" applyFont="1" applyFill="1" applyBorder="1" applyAlignment="1">
      <alignment horizontal="center" vertical="center"/>
    </xf>
    <xf numFmtId="0" fontId="39" fillId="0" borderId="25" xfId="0" applyFont="1" applyBorder="1" applyAlignment="1">
      <alignment horizontal="center" vertical="center"/>
    </xf>
    <xf numFmtId="0" fontId="39" fillId="0" borderId="71" xfId="0" applyFont="1" applyBorder="1" applyAlignment="1">
      <alignment horizontal="center" vertical="center"/>
    </xf>
    <xf numFmtId="0" fontId="39" fillId="0" borderId="31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39" fillId="0" borderId="32" xfId="0" applyFont="1" applyBorder="1" applyAlignment="1">
      <alignment horizontal="center" vertical="center"/>
    </xf>
    <xf numFmtId="0" fontId="53" fillId="0" borderId="49" xfId="0" applyFont="1" applyBorder="1" applyAlignment="1">
      <alignment horizontal="center" vertical="center" wrapText="1"/>
    </xf>
    <xf numFmtId="0" fontId="53" fillId="0" borderId="58" xfId="0" applyFont="1" applyBorder="1" applyAlignment="1">
      <alignment horizontal="center" vertical="center" wrapText="1"/>
    </xf>
    <xf numFmtId="0" fontId="53" fillId="0" borderId="50" xfId="0" applyFont="1" applyBorder="1" applyAlignment="1">
      <alignment horizontal="center" vertical="center" wrapText="1"/>
    </xf>
    <xf numFmtId="0" fontId="65" fillId="0" borderId="14" xfId="0" applyFont="1" applyBorder="1" applyAlignment="1">
      <alignment horizontal="center" vertical="center"/>
    </xf>
    <xf numFmtId="0" fontId="65" fillId="0" borderId="3" xfId="0" applyFont="1" applyBorder="1" applyAlignment="1">
      <alignment horizontal="center" vertical="center"/>
    </xf>
    <xf numFmtId="0" fontId="0" fillId="0" borderId="0" xfId="0"/>
    <xf numFmtId="0" fontId="97" fillId="0" borderId="30" xfId="0" applyFont="1" applyBorder="1" applyAlignment="1">
      <alignment horizontal="center" vertical="center"/>
    </xf>
    <xf numFmtId="0" fontId="97" fillId="0" borderId="28" xfId="0" applyFont="1" applyBorder="1" applyAlignment="1">
      <alignment horizontal="center" vertical="center"/>
    </xf>
    <xf numFmtId="0" fontId="97" fillId="0" borderId="18" xfId="0" applyFont="1" applyBorder="1" applyAlignment="1">
      <alignment horizontal="center" vertical="center"/>
    </xf>
    <xf numFmtId="0" fontId="93" fillId="5" borderId="13" xfId="0" applyFont="1" applyFill="1" applyBorder="1" applyAlignment="1">
      <alignment horizontal="center" vertical="center"/>
    </xf>
    <xf numFmtId="0" fontId="93" fillId="5" borderId="3" xfId="0" applyFont="1" applyFill="1" applyBorder="1" applyAlignment="1">
      <alignment horizontal="center" vertical="center"/>
    </xf>
    <xf numFmtId="0" fontId="80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93" fillId="5" borderId="5" xfId="0" applyFont="1" applyFill="1" applyBorder="1" applyAlignment="1">
      <alignment horizontal="center" vertical="center"/>
    </xf>
    <xf numFmtId="0" fontId="93" fillId="5" borderId="16" xfId="0" applyFont="1" applyFill="1" applyBorder="1" applyAlignment="1">
      <alignment horizontal="center" vertical="center"/>
    </xf>
    <xf numFmtId="0" fontId="93" fillId="5" borderId="7" xfId="0" applyFont="1" applyFill="1" applyBorder="1" applyAlignment="1">
      <alignment horizontal="center" vertical="center"/>
    </xf>
    <xf numFmtId="0" fontId="93" fillId="5" borderId="19" xfId="0" applyFont="1" applyFill="1" applyBorder="1" applyAlignment="1">
      <alignment horizontal="center" vertical="center"/>
    </xf>
    <xf numFmtId="0" fontId="93" fillId="5" borderId="14" xfId="0" applyFont="1" applyFill="1" applyBorder="1" applyAlignment="1">
      <alignment horizontal="center" vertical="center"/>
    </xf>
    <xf numFmtId="0" fontId="93" fillId="5" borderId="14" xfId="0" applyFont="1" applyFill="1" applyBorder="1" applyAlignment="1">
      <alignment horizontal="center" vertical="center" wrapText="1"/>
    </xf>
    <xf numFmtId="0" fontId="93" fillId="5" borderId="3" xfId="0" applyFont="1" applyFill="1" applyBorder="1" applyAlignment="1">
      <alignment horizontal="center" vertical="center" wrapText="1"/>
    </xf>
    <xf numFmtId="0" fontId="93" fillId="5" borderId="40" xfId="0" applyFont="1" applyFill="1" applyBorder="1" applyAlignment="1">
      <alignment horizontal="left" vertical="center" indent="1"/>
    </xf>
    <xf numFmtId="0" fontId="65" fillId="0" borderId="40" xfId="0" applyFont="1" applyBorder="1" applyAlignment="1">
      <alignment horizontal="center" vertical="center"/>
    </xf>
    <xf numFmtId="0" fontId="93" fillId="5" borderId="54" xfId="0" applyFont="1" applyFill="1" applyBorder="1" applyAlignment="1">
      <alignment horizontal="left" vertical="center" indent="1"/>
    </xf>
    <xf numFmtId="0" fontId="93" fillId="5" borderId="57" xfId="0" applyFont="1" applyFill="1" applyBorder="1" applyAlignment="1">
      <alignment horizontal="left" vertical="center" indent="1"/>
    </xf>
    <xf numFmtId="0" fontId="65" fillId="0" borderId="54" xfId="0" applyFont="1" applyBorder="1" applyAlignment="1">
      <alignment horizontal="center" vertical="center" wrapText="1"/>
    </xf>
    <xf numFmtId="0" fontId="93" fillId="5" borderId="58" xfId="0" applyFont="1" applyFill="1" applyBorder="1" applyAlignment="1">
      <alignment horizontal="left" vertical="center" indent="1"/>
    </xf>
    <xf numFmtId="0" fontId="93" fillId="5" borderId="60" xfId="0" applyFont="1" applyFill="1" applyBorder="1" applyAlignment="1">
      <alignment horizontal="left" vertical="center" indent="1"/>
    </xf>
    <xf numFmtId="0" fontId="64" fillId="4" borderId="8" xfId="0" applyFont="1" applyFill="1" applyBorder="1" applyAlignment="1">
      <alignment horizontal="center" vertical="center"/>
    </xf>
    <xf numFmtId="0" fontId="64" fillId="4" borderId="2" xfId="0" applyFont="1" applyFill="1" applyBorder="1" applyAlignment="1">
      <alignment horizontal="center" vertical="center"/>
    </xf>
    <xf numFmtId="0" fontId="64" fillId="4" borderId="9" xfId="0" applyFont="1" applyFill="1" applyBorder="1" applyAlignment="1">
      <alignment horizontal="center" vertical="center"/>
    </xf>
    <xf numFmtId="0" fontId="64" fillId="4" borderId="1" xfId="0" applyFont="1" applyFill="1" applyBorder="1" applyAlignment="1">
      <alignment horizontal="right" vertical="center"/>
    </xf>
    <xf numFmtId="165" fontId="64" fillId="4" borderId="8" xfId="0" applyNumberFormat="1" applyFont="1" applyFill="1" applyBorder="1" applyAlignment="1">
      <alignment horizontal="center" vertical="center"/>
    </xf>
    <xf numFmtId="0" fontId="32" fillId="0" borderId="46" xfId="0" applyFont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/>
    </xf>
    <xf numFmtId="0" fontId="64" fillId="0" borderId="2" xfId="0" applyFont="1" applyBorder="1" applyAlignment="1">
      <alignment horizontal="center" vertical="center"/>
    </xf>
    <xf numFmtId="0" fontId="64" fillId="0" borderId="1" xfId="0" applyFont="1" applyBorder="1" applyAlignment="1">
      <alignment horizontal="right" vertical="center"/>
    </xf>
    <xf numFmtId="165" fontId="64" fillId="0" borderId="8" xfId="0" applyNumberFormat="1" applyFont="1" applyBorder="1" applyAlignment="1">
      <alignment horizontal="center" vertical="center"/>
    </xf>
    <xf numFmtId="0" fontId="64" fillId="0" borderId="9" xfId="0" applyFont="1" applyBorder="1" applyAlignment="1">
      <alignment horizontal="center" vertical="center"/>
    </xf>
    <xf numFmtId="0" fontId="64" fillId="4" borderId="1" xfId="0" applyFont="1" applyFill="1" applyBorder="1" applyAlignment="1">
      <alignment horizontal="center" vertical="center"/>
    </xf>
    <xf numFmtId="0" fontId="65" fillId="4" borderId="1" xfId="0" applyFont="1" applyFill="1" applyBorder="1" applyAlignment="1">
      <alignment horizontal="center" vertical="center" wrapText="1"/>
    </xf>
    <xf numFmtId="0" fontId="93" fillId="5" borderId="8" xfId="0" applyFont="1" applyFill="1" applyBorder="1" applyAlignment="1">
      <alignment horizontal="center" vertical="center"/>
    </xf>
    <xf numFmtId="0" fontId="93" fillId="5" borderId="2" xfId="0" applyFont="1" applyFill="1" applyBorder="1" applyAlignment="1">
      <alignment horizontal="center" vertical="center"/>
    </xf>
    <xf numFmtId="0" fontId="93" fillId="5" borderId="9" xfId="0" applyFont="1" applyFill="1" applyBorder="1" applyAlignment="1">
      <alignment horizontal="center" vertical="center"/>
    </xf>
    <xf numFmtId="0" fontId="81" fillId="18" borderId="8" xfId="0" applyFont="1" applyFill="1" applyBorder="1" applyAlignment="1">
      <alignment horizontal="center" wrapText="1"/>
    </xf>
    <xf numFmtId="0" fontId="81" fillId="18" borderId="2" xfId="0" applyFont="1" applyFill="1" applyBorder="1" applyAlignment="1">
      <alignment horizontal="center" wrapText="1"/>
    </xf>
    <xf numFmtId="0" fontId="81" fillId="18" borderId="9" xfId="0" applyFont="1" applyFill="1" applyBorder="1" applyAlignment="1">
      <alignment horizontal="center" wrapText="1"/>
    </xf>
    <xf numFmtId="0" fontId="81" fillId="18" borderId="8" xfId="0" applyFont="1" applyFill="1" applyBorder="1" applyAlignment="1">
      <alignment horizontal="center" vertical="center" wrapText="1"/>
    </xf>
    <xf numFmtId="0" fontId="81" fillId="18" borderId="2" xfId="0" applyFont="1" applyFill="1" applyBorder="1" applyAlignment="1">
      <alignment horizontal="center" vertical="center" wrapText="1"/>
    </xf>
    <xf numFmtId="0" fontId="66" fillId="14" borderId="53" xfId="0" applyFont="1" applyFill="1" applyBorder="1" applyAlignment="1">
      <alignment horizontal="center" vertical="center" wrapText="1"/>
    </xf>
    <xf numFmtId="0" fontId="66" fillId="14" borderId="43" xfId="0" applyFont="1" applyFill="1" applyBorder="1" applyAlignment="1">
      <alignment horizontal="center" vertical="center" wrapText="1"/>
    </xf>
    <xf numFmtId="0" fontId="66" fillId="14" borderId="42" xfId="0" applyFont="1" applyFill="1" applyBorder="1" applyAlignment="1">
      <alignment horizontal="center" vertical="center" wrapText="1"/>
    </xf>
    <xf numFmtId="0" fontId="67" fillId="0" borderId="51" xfId="0" applyFont="1" applyBorder="1" applyAlignment="1">
      <alignment horizontal="right" vertical="center" wrapText="1"/>
    </xf>
    <xf numFmtId="0" fontId="67" fillId="0" borderId="52" xfId="0" applyFont="1" applyBorder="1" applyAlignment="1">
      <alignment horizontal="right" vertical="center" wrapText="1"/>
    </xf>
    <xf numFmtId="0" fontId="67" fillId="0" borderId="45" xfId="0" applyFont="1" applyBorder="1" applyAlignment="1">
      <alignment horizontal="right" vertical="center" wrapText="1"/>
    </xf>
    <xf numFmtId="0" fontId="66" fillId="0" borderId="53" xfId="0" applyFont="1" applyBorder="1" applyAlignment="1">
      <alignment horizontal="center" vertical="center" wrapText="1"/>
    </xf>
    <xf numFmtId="0" fontId="66" fillId="0" borderId="43" xfId="0" applyFont="1" applyBorder="1" applyAlignment="1">
      <alignment horizontal="center" vertical="center" wrapText="1"/>
    </xf>
    <xf numFmtId="0" fontId="66" fillId="0" borderId="4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right" vertical="center" wrapText="1"/>
    </xf>
    <xf numFmtId="0" fontId="67" fillId="0" borderId="23" xfId="0" applyFont="1" applyBorder="1" applyAlignment="1">
      <alignment horizontal="right" vertical="center" wrapText="1"/>
    </xf>
    <xf numFmtId="0" fontId="67" fillId="0" borderId="24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23" fillId="0" borderId="0" xfId="0" applyFont="1" applyAlignment="1">
      <alignment horizontal="left"/>
    </xf>
    <xf numFmtId="0" fontId="39" fillId="0" borderId="29" xfId="0" applyFont="1" applyBorder="1" applyAlignment="1">
      <alignment horizontal="center" wrapText="1"/>
    </xf>
    <xf numFmtId="0" fontId="39" fillId="0" borderId="34" xfId="0" applyFont="1" applyBorder="1" applyAlignment="1">
      <alignment horizontal="center" wrapText="1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28" xfId="0" applyFont="1" applyBorder="1" applyAlignment="1">
      <alignment horizontal="center" wrapText="1"/>
    </xf>
    <xf numFmtId="0" fontId="39" fillId="0" borderId="18" xfId="0" applyFont="1" applyBorder="1" applyAlignment="1">
      <alignment horizontal="center" wrapText="1"/>
    </xf>
    <xf numFmtId="0" fontId="3" fillId="16" borderId="27" xfId="0" applyFont="1" applyFill="1" applyBorder="1" applyAlignment="1">
      <alignment horizontal="center"/>
    </xf>
    <xf numFmtId="0" fontId="3" fillId="16" borderId="23" xfId="0" applyFont="1" applyFill="1" applyBorder="1" applyAlignment="1">
      <alignment horizontal="center"/>
    </xf>
    <xf numFmtId="0" fontId="3" fillId="16" borderId="24" xfId="0" applyFont="1" applyFill="1" applyBorder="1" applyAlignment="1">
      <alignment horizontal="center"/>
    </xf>
    <xf numFmtId="0" fontId="3" fillId="16" borderId="27" xfId="0" applyFont="1" applyFill="1" applyBorder="1" applyAlignment="1">
      <alignment horizontal="center" wrapText="1"/>
    </xf>
    <xf numFmtId="0" fontId="3" fillId="16" borderId="23" xfId="0" applyFont="1" applyFill="1" applyBorder="1" applyAlignment="1">
      <alignment horizontal="center" wrapText="1"/>
    </xf>
    <xf numFmtId="0" fontId="39" fillId="16" borderId="25" xfId="0" applyFont="1" applyFill="1" applyBorder="1" applyAlignment="1">
      <alignment horizontal="center" wrapText="1"/>
    </xf>
    <xf numFmtId="0" fontId="39" fillId="16" borderId="31" xfId="0" applyFont="1" applyFill="1" applyBorder="1" applyAlignment="1">
      <alignment horizontal="center" wrapText="1"/>
    </xf>
    <xf numFmtId="0" fontId="39" fillId="16" borderId="26" xfId="0" applyFont="1" applyFill="1" applyBorder="1" applyAlignment="1">
      <alignment horizontal="center" wrapText="1"/>
    </xf>
    <xf numFmtId="0" fontId="43" fillId="5" borderId="1" xfId="0" applyFont="1" applyFill="1" applyBorder="1" applyAlignment="1">
      <alignment horizontal="center" vertical="center" wrapText="1"/>
    </xf>
    <xf numFmtId="0" fontId="39" fillId="11" borderId="27" xfId="0" applyFont="1" applyFill="1" applyBorder="1" applyAlignment="1">
      <alignment horizontal="center"/>
    </xf>
    <xf numFmtId="0" fontId="39" fillId="11" borderId="23" xfId="0" applyFont="1" applyFill="1" applyBorder="1" applyAlignment="1">
      <alignment horizontal="center"/>
    </xf>
    <xf numFmtId="0" fontId="39" fillId="11" borderId="24" xfId="0" applyFont="1" applyFill="1" applyBorder="1" applyAlignment="1">
      <alignment horizontal="center"/>
    </xf>
    <xf numFmtId="0" fontId="39" fillId="11" borderId="27" xfId="0" applyFont="1" applyFill="1" applyBorder="1" applyAlignment="1">
      <alignment horizontal="center" wrapText="1"/>
    </xf>
    <xf numFmtId="0" fontId="39" fillId="11" borderId="23" xfId="0" applyFont="1" applyFill="1" applyBorder="1" applyAlignment="1">
      <alignment horizontal="center" wrapText="1"/>
    </xf>
    <xf numFmtId="0" fontId="39" fillId="11" borderId="24" xfId="0" applyFont="1" applyFill="1" applyBorder="1" applyAlignment="1">
      <alignment horizontal="center" wrapText="1"/>
    </xf>
    <xf numFmtId="0" fontId="32" fillId="9" borderId="16" xfId="0" applyFont="1" applyFill="1" applyBorder="1" applyAlignment="1">
      <alignment horizontal="center" wrapText="1"/>
    </xf>
    <xf numFmtId="0" fontId="32" fillId="9" borderId="4" xfId="0" applyFont="1" applyFill="1" applyBorder="1" applyAlignment="1">
      <alignment horizontal="center" wrapText="1"/>
    </xf>
    <xf numFmtId="0" fontId="32" fillId="9" borderId="19" xfId="0" applyFont="1" applyFill="1" applyBorder="1" applyAlignment="1">
      <alignment horizontal="center" wrapText="1"/>
    </xf>
    <xf numFmtId="0" fontId="43" fillId="5" borderId="3" xfId="0" applyFont="1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70" fillId="2" borderId="35" xfId="0" applyFont="1" applyFill="1" applyBorder="1" applyAlignment="1">
      <alignment horizontal="center" vertical="center"/>
    </xf>
    <xf numFmtId="0" fontId="4" fillId="0" borderId="0" xfId="0" applyFont="1"/>
    <xf numFmtId="0" fontId="4" fillId="0" borderId="36" xfId="0" applyFont="1" applyBorder="1"/>
    <xf numFmtId="0" fontId="4" fillId="0" borderId="35" xfId="0" applyFont="1" applyBorder="1"/>
    <xf numFmtId="0" fontId="71" fillId="2" borderId="3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36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35" fillId="17" borderId="35" xfId="0" applyFont="1" applyFill="1" applyBorder="1" applyAlignment="1">
      <alignment horizontal="center"/>
    </xf>
    <xf numFmtId="0" fontId="35" fillId="17" borderId="0" xfId="0" applyFont="1" applyFill="1" applyAlignment="1">
      <alignment horizontal="center"/>
    </xf>
    <xf numFmtId="0" fontId="35" fillId="17" borderId="36" xfId="0" applyFont="1" applyFill="1" applyBorder="1" applyAlignment="1">
      <alignment horizontal="center"/>
    </xf>
    <xf numFmtId="0" fontId="36" fillId="0" borderId="0" xfId="87" applyFont="1" applyAlignment="1">
      <alignment horizontal="center" vertical="center"/>
    </xf>
    <xf numFmtId="0" fontId="36" fillId="0" borderId="8" xfId="87" applyFont="1" applyBorder="1" applyAlignment="1">
      <alignment horizontal="center" vertical="center"/>
    </xf>
    <xf numFmtId="0" fontId="36" fillId="0" borderId="9" xfId="87" applyFont="1" applyBorder="1" applyAlignment="1">
      <alignment horizontal="center" vertical="center"/>
    </xf>
    <xf numFmtId="0" fontId="36" fillId="0" borderId="8" xfId="87" applyFont="1" applyBorder="1" applyAlignment="1">
      <alignment horizontal="left" vertical="center" indent="1"/>
    </xf>
    <xf numFmtId="0" fontId="36" fillId="0" borderId="2" xfId="87" applyFont="1" applyBorder="1" applyAlignment="1">
      <alignment horizontal="left" vertical="center" indent="1"/>
    </xf>
    <xf numFmtId="168" fontId="36" fillId="10" borderId="8" xfId="87" applyNumberFormat="1" applyFont="1" applyFill="1" applyBorder="1" applyAlignment="1">
      <alignment horizontal="center" vertical="center"/>
    </xf>
    <xf numFmtId="168" fontId="36" fillId="10" borderId="2" xfId="87" applyNumberFormat="1" applyFont="1" applyFill="1" applyBorder="1" applyAlignment="1">
      <alignment horizontal="center" vertical="center"/>
    </xf>
    <xf numFmtId="44" fontId="36" fillId="0" borderId="8" xfId="5" applyFont="1" applyFill="1" applyBorder="1" applyAlignment="1">
      <alignment horizontal="center" vertical="center"/>
    </xf>
    <xf numFmtId="44" fontId="36" fillId="0" borderId="2" xfId="5" applyFont="1" applyFill="1" applyBorder="1" applyAlignment="1">
      <alignment horizontal="center" vertical="center"/>
    </xf>
    <xf numFmtId="0" fontId="37" fillId="4" borderId="8" xfId="87" applyFont="1" applyFill="1" applyBorder="1" applyAlignment="1">
      <alignment horizontal="center" vertical="center"/>
    </xf>
    <xf numFmtId="0" fontId="37" fillId="4" borderId="2" xfId="87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37" fillId="4" borderId="5" xfId="87" applyFont="1" applyFill="1" applyBorder="1" applyAlignment="1">
      <alignment horizontal="center" vertical="center" wrapText="1"/>
    </xf>
    <xf numFmtId="0" fontId="37" fillId="4" borderId="6" xfId="87" applyFont="1" applyFill="1" applyBorder="1" applyAlignment="1">
      <alignment horizontal="center" vertical="center" wrapText="1"/>
    </xf>
    <xf numFmtId="0" fontId="37" fillId="4" borderId="7" xfId="87" applyFont="1" applyFill="1" applyBorder="1" applyAlignment="1">
      <alignment horizontal="center" vertical="center" wrapText="1"/>
    </xf>
    <xf numFmtId="10" fontId="36" fillId="10" borderId="8" xfId="522" applyNumberFormat="1" applyFont="1" applyFill="1" applyBorder="1" applyAlignment="1">
      <alignment horizontal="center" vertical="center"/>
    </xf>
    <xf numFmtId="10" fontId="36" fillId="10" borderId="2" xfId="522" applyNumberFormat="1" applyFont="1" applyFill="1" applyBorder="1" applyAlignment="1">
      <alignment horizontal="center" vertical="center"/>
    </xf>
    <xf numFmtId="44" fontId="36" fillId="0" borderId="8" xfId="5" applyFont="1" applyBorder="1" applyAlignment="1">
      <alignment horizontal="center" vertical="center"/>
    </xf>
    <xf numFmtId="44" fontId="36" fillId="0" borderId="2" xfId="5" applyFont="1" applyBorder="1" applyAlignment="1">
      <alignment horizontal="center" vertical="center"/>
    </xf>
    <xf numFmtId="0" fontId="37" fillId="0" borderId="8" xfId="87" applyFont="1" applyBorder="1" applyAlignment="1">
      <alignment horizontal="center" vertical="center" wrapText="1"/>
    </xf>
    <xf numFmtId="0" fontId="37" fillId="0" borderId="2" xfId="87" applyFont="1" applyBorder="1" applyAlignment="1">
      <alignment horizontal="center" vertical="center" wrapText="1"/>
    </xf>
    <xf numFmtId="0" fontId="37" fillId="4" borderId="15" xfId="87" applyFont="1" applyFill="1" applyBorder="1" applyAlignment="1">
      <alignment horizontal="center" vertical="center" wrapText="1"/>
    </xf>
    <xf numFmtId="0" fontId="37" fillId="4" borderId="0" xfId="87" applyFont="1" applyFill="1" applyAlignment="1">
      <alignment horizontal="center" vertical="center" wrapText="1"/>
    </xf>
    <xf numFmtId="0" fontId="37" fillId="4" borderId="17" xfId="87" applyFont="1" applyFill="1" applyBorder="1" applyAlignment="1">
      <alignment horizontal="center" vertical="center" wrapText="1"/>
    </xf>
    <xf numFmtId="0" fontId="37" fillId="3" borderId="8" xfId="87" applyFont="1" applyFill="1" applyBorder="1" applyAlignment="1">
      <alignment horizontal="left" vertical="center" wrapText="1"/>
    </xf>
    <xf numFmtId="0" fontId="37" fillId="3" borderId="2" xfId="87" applyFont="1" applyFill="1" applyBorder="1" applyAlignment="1">
      <alignment horizontal="left" vertical="center" wrapText="1"/>
    </xf>
    <xf numFmtId="0" fontId="37" fillId="3" borderId="9" xfId="87" applyFont="1" applyFill="1" applyBorder="1" applyAlignment="1">
      <alignment horizontal="left" vertical="center" wrapText="1"/>
    </xf>
    <xf numFmtId="0" fontId="61" fillId="0" borderId="15" xfId="87" applyFont="1" applyBorder="1" applyAlignment="1">
      <alignment horizontal="center" vertical="center" wrapText="1"/>
    </xf>
    <xf numFmtId="0" fontId="61" fillId="0" borderId="0" xfId="87" applyFont="1" applyAlignment="1">
      <alignment horizontal="center" vertical="center" wrapText="1"/>
    </xf>
    <xf numFmtId="0" fontId="61" fillId="0" borderId="17" xfId="87" applyFont="1" applyBorder="1" applyAlignment="1">
      <alignment horizontal="center" vertical="center" wrapText="1"/>
    </xf>
    <xf numFmtId="0" fontId="37" fillId="0" borderId="15" xfId="87" applyFont="1" applyBorder="1" applyAlignment="1">
      <alignment horizontal="center" vertical="center" wrapText="1"/>
    </xf>
    <xf numFmtId="0" fontId="37" fillId="0" borderId="0" xfId="87" applyFont="1" applyAlignment="1">
      <alignment horizontal="center" vertical="center" wrapText="1"/>
    </xf>
    <xf numFmtId="0" fontId="37" fillId="0" borderId="17" xfId="87" applyFont="1" applyBorder="1" applyAlignment="1">
      <alignment horizontal="center" vertical="center" wrapText="1"/>
    </xf>
    <xf numFmtId="0" fontId="36" fillId="0" borderId="1" xfId="87" applyFont="1" applyBorder="1" applyAlignment="1">
      <alignment horizontal="center" vertical="center"/>
    </xf>
    <xf numFmtId="0" fontId="11" fillId="4" borderId="8" xfId="5" applyNumberFormat="1" applyFont="1" applyFill="1" applyBorder="1" applyAlignment="1">
      <alignment horizontal="center" vertical="center"/>
    </xf>
    <xf numFmtId="0" fontId="11" fillId="4" borderId="2" xfId="5" applyNumberFormat="1" applyFont="1" applyFill="1" applyBorder="1" applyAlignment="1">
      <alignment horizontal="center" vertical="center"/>
    </xf>
    <xf numFmtId="0" fontId="36" fillId="0" borderId="8" xfId="87" applyFont="1" applyBorder="1" applyAlignment="1">
      <alignment horizontal="left" vertical="center" wrapText="1" indent="1"/>
    </xf>
    <xf numFmtId="0" fontId="36" fillId="0" borderId="2" xfId="87" applyFont="1" applyBorder="1" applyAlignment="1">
      <alignment horizontal="left" vertical="center" wrapText="1" indent="1"/>
    </xf>
    <xf numFmtId="14" fontId="36" fillId="0" borderId="8" xfId="87" applyNumberFormat="1" applyFont="1" applyBorder="1" applyAlignment="1">
      <alignment horizontal="center" vertical="center" wrapText="1"/>
    </xf>
    <xf numFmtId="14" fontId="36" fillId="0" borderId="2" xfId="87" applyNumberFormat="1" applyFont="1" applyBorder="1" applyAlignment="1">
      <alignment horizontal="center" vertical="center" wrapText="1"/>
    </xf>
    <xf numFmtId="1" fontId="37" fillId="10" borderId="8" xfId="87" applyNumberFormat="1" applyFont="1" applyFill="1" applyBorder="1" applyAlignment="1">
      <alignment horizontal="center" vertical="center" wrapText="1"/>
    </xf>
    <xf numFmtId="1" fontId="37" fillId="10" borderId="2" xfId="87" applyNumberFormat="1" applyFont="1" applyFill="1" applyBorder="1" applyAlignment="1">
      <alignment horizontal="center" vertical="center" wrapText="1"/>
    </xf>
    <xf numFmtId="0" fontId="74" fillId="5" borderId="0" xfId="87" applyFont="1" applyFill="1" applyAlignment="1">
      <alignment horizontal="left" vertical="center"/>
    </xf>
    <xf numFmtId="0" fontId="37" fillId="0" borderId="2" xfId="87" applyFont="1" applyBorder="1" applyAlignment="1">
      <alignment horizontal="left" vertical="center"/>
    </xf>
    <xf numFmtId="14" fontId="37" fillId="0" borderId="8" xfId="87" applyNumberFormat="1" applyFont="1" applyBorder="1" applyAlignment="1">
      <alignment horizontal="center" vertical="center" wrapText="1"/>
    </xf>
    <xf numFmtId="14" fontId="37" fillId="0" borderId="2" xfId="87" applyNumberFormat="1" applyFont="1" applyBorder="1" applyAlignment="1">
      <alignment horizontal="center" vertical="center" wrapText="1"/>
    </xf>
    <xf numFmtId="0" fontId="36" fillId="0" borderId="2" xfId="87" applyFont="1" applyBorder="1" applyAlignment="1">
      <alignment horizontal="center" vertical="center"/>
    </xf>
    <xf numFmtId="0" fontId="37" fillId="4" borderId="8" xfId="5" applyNumberFormat="1" applyFont="1" applyFill="1" applyBorder="1" applyAlignment="1">
      <alignment horizontal="center" vertical="center"/>
    </xf>
    <xf numFmtId="0" fontId="37" fillId="4" borderId="2" xfId="5" applyNumberFormat="1" applyFont="1" applyFill="1" applyBorder="1" applyAlignment="1">
      <alignment horizontal="center" vertical="center"/>
    </xf>
    <xf numFmtId="0" fontId="37" fillId="4" borderId="8" xfId="87" applyFont="1" applyFill="1" applyBorder="1" applyAlignment="1">
      <alignment horizontal="left" vertical="center" wrapText="1"/>
    </xf>
    <xf numFmtId="0" fontId="37" fillId="4" borderId="2" xfId="87" applyFont="1" applyFill="1" applyBorder="1" applyAlignment="1">
      <alignment horizontal="left" vertical="center" wrapText="1"/>
    </xf>
    <xf numFmtId="0" fontId="37" fillId="4" borderId="9" xfId="87" applyFont="1" applyFill="1" applyBorder="1" applyAlignment="1">
      <alignment horizontal="left" vertical="center" wrapText="1"/>
    </xf>
    <xf numFmtId="14" fontId="37" fillId="4" borderId="8" xfId="87" applyNumberFormat="1" applyFont="1" applyFill="1" applyBorder="1" applyAlignment="1">
      <alignment horizontal="center" vertical="center"/>
    </xf>
    <xf numFmtId="14" fontId="37" fillId="4" borderId="2" xfId="87" applyNumberFormat="1" applyFont="1" applyFill="1" applyBorder="1" applyAlignment="1">
      <alignment horizontal="center" vertical="center"/>
    </xf>
    <xf numFmtId="44" fontId="37" fillId="4" borderId="8" xfId="5" applyFont="1" applyFill="1" applyBorder="1" applyAlignment="1">
      <alignment horizontal="center" vertical="center" wrapText="1"/>
    </xf>
    <xf numFmtId="44" fontId="37" fillId="4" borderId="2" xfId="5" applyFont="1" applyFill="1" applyBorder="1" applyAlignment="1">
      <alignment horizontal="center" vertical="center" wrapText="1"/>
    </xf>
    <xf numFmtId="0" fontId="36" fillId="0" borderId="8" xfId="87" quotePrefix="1" applyFont="1" applyBorder="1" applyAlignment="1">
      <alignment horizontal="left" vertical="center" indent="1"/>
    </xf>
    <xf numFmtId="0" fontId="36" fillId="0" borderId="2" xfId="87" quotePrefix="1" applyFont="1" applyBorder="1" applyAlignment="1">
      <alignment horizontal="left" vertical="center" indent="1"/>
    </xf>
    <xf numFmtId="0" fontId="37" fillId="4" borderId="8" xfId="87" applyFont="1" applyFill="1" applyBorder="1" applyAlignment="1">
      <alignment horizontal="left" vertical="center"/>
    </xf>
    <xf numFmtId="0" fontId="37" fillId="4" borderId="2" xfId="87" applyFont="1" applyFill="1" applyBorder="1" applyAlignment="1">
      <alignment horizontal="left" vertical="center"/>
    </xf>
    <xf numFmtId="10" fontId="36" fillId="10" borderId="8" xfId="87" applyNumberFormat="1" applyFont="1" applyFill="1" applyBorder="1" applyAlignment="1">
      <alignment horizontal="center" vertical="center"/>
    </xf>
    <xf numFmtId="10" fontId="36" fillId="10" borderId="2" xfId="87" applyNumberFormat="1" applyFont="1" applyFill="1" applyBorder="1" applyAlignment="1">
      <alignment horizontal="center" vertical="center"/>
    </xf>
    <xf numFmtId="0" fontId="37" fillId="10" borderId="1" xfId="5" applyNumberFormat="1" applyFont="1" applyFill="1" applyBorder="1" applyAlignment="1">
      <alignment horizontal="center" vertical="center"/>
    </xf>
    <xf numFmtId="39" fontId="37" fillId="10" borderId="1" xfId="532" applyNumberFormat="1" applyFont="1" applyFill="1" applyBorder="1" applyAlignment="1">
      <alignment horizontal="center" vertical="center"/>
    </xf>
    <xf numFmtId="0" fontId="36" fillId="10" borderId="8" xfId="87" applyFont="1" applyFill="1" applyBorder="1" applyAlignment="1">
      <alignment horizontal="center" vertical="center"/>
    </xf>
    <xf numFmtId="0" fontId="36" fillId="10" borderId="2" xfId="87" applyFont="1" applyFill="1" applyBorder="1" applyAlignment="1">
      <alignment horizontal="center" vertical="center"/>
    </xf>
    <xf numFmtId="0" fontId="37" fillId="4" borderId="9" xfId="87" applyFont="1" applyFill="1" applyBorder="1" applyAlignment="1">
      <alignment horizontal="center" vertical="center"/>
    </xf>
    <xf numFmtId="0" fontId="44" fillId="5" borderId="8" xfId="87" applyFont="1" applyFill="1" applyBorder="1" applyAlignment="1">
      <alignment horizontal="left" vertical="center"/>
    </xf>
    <xf numFmtId="0" fontId="44" fillId="5" borderId="2" xfId="87" applyFont="1" applyFill="1" applyBorder="1" applyAlignment="1">
      <alignment horizontal="left" vertical="center"/>
    </xf>
    <xf numFmtId="0" fontId="44" fillId="5" borderId="9" xfId="87" applyFont="1" applyFill="1" applyBorder="1" applyAlignment="1">
      <alignment horizontal="left" vertical="center"/>
    </xf>
    <xf numFmtId="0" fontId="37" fillId="4" borderId="9" xfId="87" applyFont="1" applyFill="1" applyBorder="1" applyAlignment="1">
      <alignment horizontal="left" vertical="center"/>
    </xf>
    <xf numFmtId="0" fontId="37" fillId="0" borderId="1" xfId="87" applyFont="1" applyBorder="1" applyAlignment="1">
      <alignment horizontal="right" vertical="center"/>
    </xf>
    <xf numFmtId="44" fontId="37" fillId="4" borderId="8" xfId="5" applyFont="1" applyFill="1" applyBorder="1" applyAlignment="1">
      <alignment horizontal="center" vertical="center"/>
    </xf>
    <xf numFmtId="44" fontId="37" fillId="4" borderId="2" xfId="5" applyFont="1" applyFill="1" applyBorder="1" applyAlignment="1">
      <alignment horizontal="center" vertical="center"/>
    </xf>
    <xf numFmtId="14" fontId="37" fillId="10" borderId="1" xfId="5" applyNumberFormat="1" applyFont="1" applyFill="1" applyBorder="1" applyAlignment="1">
      <alignment horizontal="center" vertical="center"/>
    </xf>
    <xf numFmtId="0" fontId="37" fillId="0" borderId="6" xfId="87" applyFont="1" applyBorder="1" applyAlignment="1">
      <alignment horizontal="right" vertical="center"/>
    </xf>
    <xf numFmtId="10" fontId="37" fillId="4" borderId="8" xfId="87" applyNumberFormat="1" applyFont="1" applyFill="1" applyBorder="1" applyAlignment="1">
      <alignment horizontal="center" vertical="center"/>
    </xf>
    <xf numFmtId="10" fontId="37" fillId="4" borderId="2" xfId="87" applyNumberFormat="1" applyFont="1" applyFill="1" applyBorder="1" applyAlignment="1">
      <alignment horizontal="center" vertical="center"/>
    </xf>
    <xf numFmtId="0" fontId="36" fillId="3" borderId="8" xfId="87" applyFont="1" applyFill="1" applyBorder="1" applyAlignment="1">
      <alignment horizontal="center" vertical="center"/>
    </xf>
    <xf numFmtId="0" fontId="36" fillId="3" borderId="9" xfId="87" applyFont="1" applyFill="1" applyBorder="1" applyAlignment="1">
      <alignment horizontal="center" vertical="center"/>
    </xf>
    <xf numFmtId="0" fontId="36" fillId="3" borderId="8" xfId="87" applyFont="1" applyFill="1" applyBorder="1" applyAlignment="1">
      <alignment horizontal="left" vertical="center" indent="1"/>
    </xf>
    <xf numFmtId="0" fontId="36" fillId="3" borderId="2" xfId="87" applyFont="1" applyFill="1" applyBorder="1" applyAlignment="1">
      <alignment horizontal="left" vertical="center" indent="1"/>
    </xf>
    <xf numFmtId="10" fontId="37" fillId="10" borderId="8" xfId="87" applyNumberFormat="1" applyFont="1" applyFill="1" applyBorder="1" applyAlignment="1">
      <alignment horizontal="center" vertical="center"/>
    </xf>
    <xf numFmtId="10" fontId="37" fillId="10" borderId="2" xfId="87" applyNumberFormat="1" applyFont="1" applyFill="1" applyBorder="1" applyAlignment="1">
      <alignment horizontal="center" vertical="center"/>
    </xf>
    <xf numFmtId="0" fontId="37" fillId="0" borderId="0" xfId="87" applyFont="1" applyAlignment="1">
      <alignment horizontal="center" vertical="center"/>
    </xf>
    <xf numFmtId="44" fontId="10" fillId="0" borderId="8" xfId="5" applyFont="1" applyFill="1" applyBorder="1" applyAlignment="1">
      <alignment horizontal="center" vertical="center"/>
    </xf>
    <xf numFmtId="44" fontId="10" fillId="0" borderId="2" xfId="5" applyFont="1" applyFill="1" applyBorder="1" applyAlignment="1">
      <alignment horizontal="center" vertical="center"/>
    </xf>
    <xf numFmtId="0" fontId="62" fillId="0" borderId="8" xfId="87" applyFont="1" applyBorder="1" applyAlignment="1">
      <alignment horizontal="left" vertical="center" wrapText="1" indent="1"/>
    </xf>
    <xf numFmtId="0" fontId="62" fillId="0" borderId="2" xfId="87" applyFont="1" applyBorder="1" applyAlignment="1">
      <alignment horizontal="left" vertical="center" wrapText="1" indent="1"/>
    </xf>
    <xf numFmtId="44" fontId="36" fillId="10" borderId="8" xfId="5" applyFont="1" applyFill="1" applyBorder="1" applyAlignment="1">
      <alignment horizontal="center" vertical="center"/>
    </xf>
    <xf numFmtId="44" fontId="36" fillId="10" borderId="2" xfId="5" applyFont="1" applyFill="1" applyBorder="1" applyAlignment="1">
      <alignment horizontal="center" vertical="center"/>
    </xf>
    <xf numFmtId="0" fontId="37" fillId="0" borderId="5" xfId="87" applyFont="1" applyBorder="1" applyAlignment="1">
      <alignment horizontal="right" vertical="center"/>
    </xf>
    <xf numFmtId="0" fontId="74" fillId="5" borderId="8" xfId="87" applyFont="1" applyFill="1" applyBorder="1" applyAlignment="1">
      <alignment horizontal="left" vertical="center"/>
    </xf>
    <xf numFmtId="0" fontId="74" fillId="5" borderId="2" xfId="87" applyFont="1" applyFill="1" applyBorder="1" applyAlignment="1">
      <alignment horizontal="left" vertical="center"/>
    </xf>
    <xf numFmtId="0" fontId="74" fillId="5" borderId="9" xfId="87" applyFont="1" applyFill="1" applyBorder="1" applyAlignment="1">
      <alignment horizontal="left" vertical="center"/>
    </xf>
    <xf numFmtId="10" fontId="36" fillId="4" borderId="8" xfId="522" applyNumberFormat="1" applyFont="1" applyFill="1" applyBorder="1" applyAlignment="1">
      <alignment horizontal="center" vertical="center"/>
    </xf>
    <xf numFmtId="10" fontId="36" fillId="4" borderId="2" xfId="522" applyNumberFormat="1" applyFont="1" applyFill="1" applyBorder="1" applyAlignment="1">
      <alignment horizontal="center" vertical="center"/>
    </xf>
    <xf numFmtId="0" fontId="36" fillId="4" borderId="8" xfId="87" applyFont="1" applyFill="1" applyBorder="1" applyAlignment="1">
      <alignment horizontal="center" vertical="center"/>
    </xf>
    <xf numFmtId="0" fontId="36" fillId="4" borderId="9" xfId="87" applyFont="1" applyFill="1" applyBorder="1" applyAlignment="1">
      <alignment horizontal="center" vertical="center"/>
    </xf>
    <xf numFmtId="0" fontId="36" fillId="4" borderId="8" xfId="87" applyFont="1" applyFill="1" applyBorder="1" applyAlignment="1">
      <alignment horizontal="left" vertical="center" indent="1"/>
    </xf>
    <xf numFmtId="0" fontId="36" fillId="4" borderId="2" xfId="87" applyFont="1" applyFill="1" applyBorder="1" applyAlignment="1">
      <alignment horizontal="left" vertical="center" indent="1"/>
    </xf>
    <xf numFmtId="0" fontId="36" fillId="3" borderId="8" xfId="87" applyFont="1" applyFill="1" applyBorder="1" applyAlignment="1">
      <alignment horizontal="left" vertical="center" indent="2"/>
    </xf>
    <xf numFmtId="0" fontId="36" fillId="3" borderId="2" xfId="87" applyFont="1" applyFill="1" applyBorder="1" applyAlignment="1">
      <alignment horizontal="left" vertical="center" indent="2"/>
    </xf>
    <xf numFmtId="10" fontId="10" fillId="10" borderId="8" xfId="522" applyNumberFormat="1" applyFont="1" applyFill="1" applyBorder="1" applyAlignment="1">
      <alignment horizontal="center" vertical="center"/>
    </xf>
    <xf numFmtId="10" fontId="10" fillId="10" borderId="2" xfId="522" applyNumberFormat="1" applyFont="1" applyFill="1" applyBorder="1" applyAlignment="1">
      <alignment horizontal="center" vertical="center"/>
    </xf>
    <xf numFmtId="0" fontId="37" fillId="0" borderId="1" xfId="87" applyFont="1" applyBorder="1" applyAlignment="1">
      <alignment horizontal="center" vertical="center" wrapText="1"/>
    </xf>
    <xf numFmtId="0" fontId="36" fillId="0" borderId="2" xfId="87" applyFont="1" applyBorder="1" applyAlignment="1">
      <alignment horizontal="left" vertical="center"/>
    </xf>
    <xf numFmtId="0" fontId="37" fillId="0" borderId="8" xfId="87" applyFont="1" applyBorder="1" applyAlignment="1">
      <alignment horizontal="right" vertical="center"/>
    </xf>
    <xf numFmtId="0" fontId="37" fillId="0" borderId="2" xfId="87" applyFont="1" applyBorder="1" applyAlignment="1">
      <alignment horizontal="right" vertical="center"/>
    </xf>
    <xf numFmtId="44" fontId="37" fillId="0" borderId="8" xfId="5" applyFont="1" applyBorder="1" applyAlignment="1">
      <alignment horizontal="center" vertical="center"/>
    </xf>
    <xf numFmtId="44" fontId="37" fillId="0" borderId="2" xfId="5" applyFont="1" applyBorder="1" applyAlignment="1">
      <alignment horizontal="center" vertical="center"/>
    </xf>
    <xf numFmtId="0" fontId="37" fillId="4" borderId="15" xfId="87" applyFont="1" applyFill="1" applyBorder="1" applyAlignment="1">
      <alignment horizontal="center" vertical="center"/>
    </xf>
    <xf numFmtId="0" fontId="37" fillId="4" borderId="0" xfId="87" applyFont="1" applyFill="1" applyAlignment="1">
      <alignment horizontal="center" vertical="center"/>
    </xf>
    <xf numFmtId="0" fontId="37" fillId="4" borderId="17" xfId="87" applyFont="1" applyFill="1" applyBorder="1" applyAlignment="1">
      <alignment horizontal="center" vertical="center"/>
    </xf>
    <xf numFmtId="0" fontId="37" fillId="4" borderId="16" xfId="87" applyFont="1" applyFill="1" applyBorder="1" applyAlignment="1">
      <alignment horizontal="center" vertical="center"/>
    </xf>
    <xf numFmtId="0" fontId="37" fillId="4" borderId="4" xfId="87" applyFont="1" applyFill="1" applyBorder="1" applyAlignment="1">
      <alignment horizontal="center" vertical="center"/>
    </xf>
    <xf numFmtId="0" fontId="37" fillId="4" borderId="19" xfId="87" applyFont="1" applyFill="1" applyBorder="1" applyAlignment="1">
      <alignment horizontal="center" vertical="center"/>
    </xf>
    <xf numFmtId="0" fontId="37" fillId="4" borderId="5" xfId="87" applyFont="1" applyFill="1" applyBorder="1" applyAlignment="1">
      <alignment horizontal="center" vertical="center"/>
    </xf>
    <xf numFmtId="0" fontId="37" fillId="4" borderId="6" xfId="87" applyFont="1" applyFill="1" applyBorder="1" applyAlignment="1">
      <alignment horizontal="center" vertical="center"/>
    </xf>
    <xf numFmtId="0" fontId="37" fillId="4" borderId="7" xfId="87" applyFont="1" applyFill="1" applyBorder="1" applyAlignment="1">
      <alignment horizontal="center" vertical="center"/>
    </xf>
    <xf numFmtId="0" fontId="36" fillId="0" borderId="5" xfId="87" applyFont="1" applyBorder="1" applyAlignment="1">
      <alignment horizontal="left" vertical="center" wrapText="1"/>
    </xf>
    <xf numFmtId="0" fontId="36" fillId="0" borderId="6" xfId="87" applyFont="1" applyBorder="1" applyAlignment="1">
      <alignment horizontal="left" vertical="center" wrapText="1"/>
    </xf>
    <xf numFmtId="0" fontId="36" fillId="0" borderId="7" xfId="87" applyFont="1" applyBorder="1" applyAlignment="1">
      <alignment horizontal="left" vertical="center" wrapText="1"/>
    </xf>
    <xf numFmtId="44" fontId="36" fillId="0" borderId="8" xfId="87" applyNumberFormat="1" applyFont="1" applyBorder="1" applyAlignment="1">
      <alignment horizontal="center" vertical="center" wrapText="1"/>
    </xf>
    <xf numFmtId="44" fontId="36" fillId="0" borderId="2" xfId="87" applyNumberFormat="1" applyFont="1" applyBorder="1" applyAlignment="1">
      <alignment horizontal="center" vertical="center" wrapText="1"/>
    </xf>
    <xf numFmtId="44" fontId="36" fillId="0" borderId="9" xfId="87" applyNumberFormat="1" applyFont="1" applyBorder="1" applyAlignment="1">
      <alignment horizontal="center" vertical="center" wrapText="1"/>
    </xf>
    <xf numFmtId="167" fontId="36" fillId="0" borderId="8" xfId="87" applyNumberFormat="1" applyFont="1" applyBorder="1" applyAlignment="1">
      <alignment horizontal="center" vertical="center" wrapText="1"/>
    </xf>
    <xf numFmtId="167" fontId="36" fillId="0" borderId="2" xfId="87" applyNumberFormat="1" applyFont="1" applyBorder="1" applyAlignment="1">
      <alignment horizontal="center" vertical="center" wrapText="1"/>
    </xf>
    <xf numFmtId="167" fontId="36" fillId="0" borderId="9" xfId="87" applyNumberFormat="1" applyFont="1" applyBorder="1" applyAlignment="1">
      <alignment horizontal="center" vertical="center" wrapText="1"/>
    </xf>
    <xf numFmtId="1" fontId="36" fillId="0" borderId="8" xfId="87" applyNumberFormat="1" applyFont="1" applyBorder="1" applyAlignment="1">
      <alignment horizontal="center" vertical="center" wrapText="1"/>
    </xf>
    <xf numFmtId="1" fontId="36" fillId="0" borderId="9" xfId="87" applyNumberFormat="1" applyFont="1" applyBorder="1" applyAlignment="1">
      <alignment horizontal="center" vertical="center" wrapText="1"/>
    </xf>
    <xf numFmtId="44" fontId="37" fillId="4" borderId="1" xfId="5" applyFont="1" applyFill="1" applyBorder="1" applyAlignment="1">
      <alignment horizontal="center" vertical="center"/>
    </xf>
    <xf numFmtId="0" fontId="73" fillId="8" borderId="8" xfId="5" applyNumberFormat="1" applyFont="1" applyFill="1" applyBorder="1" applyAlignment="1">
      <alignment horizontal="center" vertical="center" wrapText="1"/>
    </xf>
    <xf numFmtId="0" fontId="73" fillId="8" borderId="2" xfId="5" applyNumberFormat="1" applyFont="1" applyFill="1" applyBorder="1" applyAlignment="1">
      <alignment horizontal="center" vertical="center" wrapText="1"/>
    </xf>
    <xf numFmtId="44" fontId="36" fillId="4" borderId="8" xfId="5" applyFont="1" applyFill="1" applyBorder="1" applyAlignment="1">
      <alignment horizontal="center" vertical="center"/>
    </xf>
    <xf numFmtId="44" fontId="36" fillId="4" borderId="2" xfId="5" applyFont="1" applyFill="1" applyBorder="1" applyAlignment="1">
      <alignment horizontal="center" vertical="center"/>
    </xf>
    <xf numFmtId="0" fontId="37" fillId="4" borderId="2" xfId="87" applyFont="1" applyFill="1" applyBorder="1" applyAlignment="1">
      <alignment horizontal="left" vertical="center" indent="1"/>
    </xf>
    <xf numFmtId="0" fontId="36" fillId="0" borderId="1" xfId="87" applyFont="1" applyBorder="1" applyAlignment="1">
      <alignment horizontal="left" vertical="center" indent="1"/>
    </xf>
    <xf numFmtId="10" fontId="36" fillId="4" borderId="8" xfId="87" applyNumberFormat="1" applyFont="1" applyFill="1" applyBorder="1" applyAlignment="1">
      <alignment horizontal="center" vertical="center"/>
    </xf>
    <xf numFmtId="10" fontId="36" fillId="4" borderId="2" xfId="87" applyNumberFormat="1" applyFont="1" applyFill="1" applyBorder="1" applyAlignment="1">
      <alignment horizontal="center" vertical="center"/>
    </xf>
    <xf numFmtId="44" fontId="45" fillId="0" borderId="8" xfId="5" applyFont="1" applyFill="1" applyBorder="1" applyAlignment="1">
      <alignment horizontal="center" vertical="center"/>
    </xf>
    <xf numFmtId="44" fontId="45" fillId="0" borderId="2" xfId="5" applyFont="1" applyFill="1" applyBorder="1" applyAlignment="1">
      <alignment horizontal="center" vertical="center"/>
    </xf>
    <xf numFmtId="39" fontId="72" fillId="8" borderId="1" xfId="532" applyNumberFormat="1" applyFont="1" applyFill="1" applyBorder="1" applyAlignment="1">
      <alignment horizontal="center" vertical="center"/>
    </xf>
    <xf numFmtId="14" fontId="72" fillId="8" borderId="1" xfId="5" applyNumberFormat="1" applyFont="1" applyFill="1" applyBorder="1" applyAlignment="1">
      <alignment horizontal="center" vertical="center"/>
    </xf>
    <xf numFmtId="0" fontId="37" fillId="0" borderId="9" xfId="87" applyFont="1" applyBorder="1" applyAlignment="1">
      <alignment horizontal="center" vertical="center" wrapText="1"/>
    </xf>
    <xf numFmtId="0" fontId="37" fillId="8" borderId="5" xfId="87" applyFont="1" applyFill="1" applyBorder="1" applyAlignment="1">
      <alignment horizontal="center" vertical="center" wrapText="1"/>
    </xf>
    <xf numFmtId="0" fontId="37" fillId="8" borderId="7" xfId="87" applyFont="1" applyFill="1" applyBorder="1" applyAlignment="1">
      <alignment horizontal="center" vertical="center" wrapText="1"/>
    </xf>
    <xf numFmtId="0" fontId="37" fillId="8" borderId="16" xfId="87" applyFont="1" applyFill="1" applyBorder="1" applyAlignment="1">
      <alignment horizontal="center" vertical="center" wrapText="1"/>
    </xf>
    <xf numFmtId="0" fontId="37" fillId="8" borderId="19" xfId="87" applyFont="1" applyFill="1" applyBorder="1" applyAlignment="1">
      <alignment horizontal="center" vertical="center" wrapText="1"/>
    </xf>
    <xf numFmtId="0" fontId="35" fillId="0" borderId="8" xfId="0" applyFont="1" applyBorder="1" applyAlignment="1">
      <alignment horizontal="left" vertical="center" indent="1"/>
    </xf>
    <xf numFmtId="0" fontId="35" fillId="0" borderId="61" xfId="0" applyFont="1" applyBorder="1" applyAlignment="1">
      <alignment horizontal="left" vertical="center" indent="1"/>
    </xf>
    <xf numFmtId="0" fontId="35" fillId="0" borderId="2" xfId="0" applyFont="1" applyBorder="1" applyAlignment="1">
      <alignment horizontal="left" indent="2"/>
    </xf>
    <xf numFmtId="0" fontId="35" fillId="0" borderId="61" xfId="0" applyFont="1" applyBorder="1" applyAlignment="1">
      <alignment horizontal="left" indent="2"/>
    </xf>
    <xf numFmtId="0" fontId="85" fillId="19" borderId="2" xfId="0" applyFont="1" applyFill="1" applyBorder="1" applyAlignment="1">
      <alignment horizontal="center" vertical="center" wrapText="1" indent="1"/>
    </xf>
    <xf numFmtId="0" fontId="85" fillId="19" borderId="61" xfId="0" applyFont="1" applyFill="1" applyBorder="1" applyAlignment="1">
      <alignment horizontal="center" vertical="center" wrapText="1" indent="1"/>
    </xf>
    <xf numFmtId="0" fontId="85" fillId="19" borderId="2" xfId="0" applyFont="1" applyFill="1" applyBorder="1" applyAlignment="1">
      <alignment horizontal="center" vertical="center" indent="1"/>
    </xf>
    <xf numFmtId="0" fontId="85" fillId="19" borderId="61" xfId="0" applyFont="1" applyFill="1" applyBorder="1" applyAlignment="1">
      <alignment horizontal="center" vertical="center" indent="1"/>
    </xf>
    <xf numFmtId="0" fontId="85" fillId="0" borderId="2" xfId="0" applyFont="1" applyBorder="1" applyAlignment="1">
      <alignment horizontal="left" wrapText="1" indent="1"/>
    </xf>
    <xf numFmtId="0" fontId="85" fillId="19" borderId="8" xfId="0" applyFont="1" applyFill="1" applyBorder="1" applyAlignment="1">
      <alignment horizontal="left" indent="1"/>
    </xf>
    <xf numFmtId="0" fontId="85" fillId="19" borderId="2" xfId="0" applyFont="1" applyFill="1" applyBorder="1" applyAlignment="1">
      <alignment horizontal="left" indent="1"/>
    </xf>
    <xf numFmtId="0" fontId="85" fillId="19" borderId="61" xfId="0" applyFont="1" applyFill="1" applyBorder="1" applyAlignment="1">
      <alignment horizontal="left" indent="1"/>
    </xf>
    <xf numFmtId="0" fontId="85" fillId="19" borderId="0" xfId="0" applyFont="1" applyFill="1" applyAlignment="1">
      <alignment horizontal="center" vertical="center" wrapText="1" indent="1"/>
    </xf>
    <xf numFmtId="0" fontId="61" fillId="0" borderId="0" xfId="0" applyFont="1" applyAlignment="1">
      <alignment horizontal="center" vertical="center" wrapText="1" indent="1"/>
    </xf>
    <xf numFmtId="0" fontId="85" fillId="0" borderId="0" xfId="0" applyFont="1" applyAlignment="1">
      <alignment horizontal="left" wrapText="1" indent="1"/>
    </xf>
    <xf numFmtId="0" fontId="31" fillId="0" borderId="0" xfId="0" applyFont="1" applyAlignment="1">
      <alignment horizontal="left" indent="1"/>
    </xf>
    <xf numFmtId="0" fontId="91" fillId="0" borderId="0" xfId="0" applyFont="1" applyAlignment="1">
      <alignment horizontal="center" vertical="center" indent="1"/>
    </xf>
    <xf numFmtId="0" fontId="86" fillId="0" borderId="0" xfId="0" applyFont="1" applyAlignment="1">
      <alignment horizontal="center" vertical="center" indent="1"/>
    </xf>
    <xf numFmtId="0" fontId="35" fillId="0" borderId="0" xfId="0" applyFont="1" applyAlignment="1">
      <alignment horizontal="left" indent="1"/>
    </xf>
    <xf numFmtId="0" fontId="85" fillId="0" borderId="8" xfId="0" applyFont="1" applyBorder="1" applyAlignment="1">
      <alignment horizontal="left" wrapText="1" indent="2"/>
    </xf>
    <xf numFmtId="0" fontId="85" fillId="0" borderId="2" xfId="0" applyFont="1" applyBorder="1" applyAlignment="1">
      <alignment horizontal="left" wrapText="1" indent="2"/>
    </xf>
    <xf numFmtId="0" fontId="85" fillId="0" borderId="61" xfId="0" applyFont="1" applyBorder="1" applyAlignment="1">
      <alignment horizontal="left" wrapText="1" indent="2"/>
    </xf>
    <xf numFmtId="0" fontId="85" fillId="0" borderId="2" xfId="0" applyFont="1" applyBorder="1" applyAlignment="1">
      <alignment horizontal="center" vertical="center" wrapText="1" indent="2"/>
    </xf>
    <xf numFmtId="0" fontId="85" fillId="0" borderId="61" xfId="0" applyFont="1" applyBorder="1" applyAlignment="1">
      <alignment horizontal="center" vertical="center" wrapText="1" indent="2"/>
    </xf>
    <xf numFmtId="0" fontId="35" fillId="0" borderId="8" xfId="0" applyFont="1" applyBorder="1" applyAlignment="1">
      <alignment horizontal="left" vertical="center" wrapText="1" indent="2"/>
    </xf>
    <xf numFmtId="0" fontId="35" fillId="0" borderId="2" xfId="0" applyFont="1" applyBorder="1" applyAlignment="1">
      <alignment horizontal="left" vertical="center" wrapText="1" indent="2"/>
    </xf>
    <xf numFmtId="0" fontId="35" fillId="0" borderId="61" xfId="0" applyFont="1" applyBorder="1" applyAlignment="1">
      <alignment horizontal="left" vertical="center" wrapText="1" indent="2"/>
    </xf>
    <xf numFmtId="0" fontId="35" fillId="0" borderId="2" xfId="0" applyFont="1" applyBorder="1" applyAlignment="1">
      <alignment horizontal="center" vertical="center" wrapText="1" indent="2"/>
    </xf>
    <xf numFmtId="0" fontId="35" fillId="0" borderId="61" xfId="0" applyFont="1" applyBorder="1" applyAlignment="1">
      <alignment horizontal="center" vertical="center" wrapText="1" indent="2"/>
    </xf>
    <xf numFmtId="0" fontId="85" fillId="21" borderId="2" xfId="0" applyFont="1" applyFill="1" applyBorder="1" applyAlignment="1">
      <alignment horizontal="center" vertical="center" wrapText="1" indent="2"/>
    </xf>
    <xf numFmtId="0" fontId="85" fillId="21" borderId="61" xfId="0" applyFont="1" applyFill="1" applyBorder="1" applyAlignment="1">
      <alignment horizontal="center" vertical="center" wrapText="1" indent="2"/>
    </xf>
    <xf numFmtId="0" fontId="11" fillId="19" borderId="2" xfId="0" applyFont="1" applyFill="1" applyBorder="1" applyAlignment="1">
      <alignment horizontal="center" vertical="center" indent="1"/>
    </xf>
    <xf numFmtId="0" fontId="11" fillId="19" borderId="61" xfId="0" applyFont="1" applyFill="1" applyBorder="1" applyAlignment="1">
      <alignment horizontal="center" vertical="center" indent="1"/>
    </xf>
    <xf numFmtId="0" fontId="85" fillId="0" borderId="2" xfId="0" applyFont="1" applyBorder="1" applyAlignment="1">
      <alignment horizontal="left" indent="1"/>
    </xf>
    <xf numFmtId="0" fontId="85" fillId="19" borderId="8" xfId="0" applyFont="1" applyFill="1" applyBorder="1" applyAlignment="1">
      <alignment horizontal="left" vertical="center" indent="2"/>
    </xf>
    <xf numFmtId="0" fontId="85" fillId="19" borderId="2" xfId="0" applyFont="1" applyFill="1" applyBorder="1" applyAlignment="1">
      <alignment horizontal="left" vertical="center" indent="2"/>
    </xf>
    <xf numFmtId="0" fontId="85" fillId="19" borderId="61" xfId="0" applyFont="1" applyFill="1" applyBorder="1" applyAlignment="1">
      <alignment horizontal="left" vertical="center" indent="2"/>
    </xf>
    <xf numFmtId="0" fontId="35" fillId="0" borderId="8" xfId="0" applyFont="1" applyBorder="1" applyAlignment="1">
      <alignment horizontal="left" vertical="center" indent="2"/>
    </xf>
    <xf numFmtId="0" fontId="35" fillId="0" borderId="2" xfId="0" applyFont="1" applyBorder="1" applyAlignment="1">
      <alignment horizontal="left" vertical="center" indent="2"/>
    </xf>
    <xf numFmtId="0" fontId="85" fillId="19" borderId="2" xfId="0" applyFont="1" applyFill="1" applyBorder="1" applyAlignment="1">
      <alignment horizontal="center" vertical="center" indent="2"/>
    </xf>
    <xf numFmtId="0" fontId="85" fillId="19" borderId="61" xfId="0" applyFont="1" applyFill="1" applyBorder="1" applyAlignment="1">
      <alignment horizontal="center" vertical="center" indent="2"/>
    </xf>
    <xf numFmtId="0" fontId="35" fillId="0" borderId="9" xfId="0" applyFont="1" applyBorder="1" applyAlignment="1">
      <alignment horizontal="left" vertical="center" indent="2"/>
    </xf>
    <xf numFmtId="0" fontId="85" fillId="21" borderId="2" xfId="0" applyFont="1" applyFill="1" applyBorder="1" applyAlignment="1">
      <alignment horizontal="center" vertical="center" indent="2"/>
    </xf>
    <xf numFmtId="0" fontId="85" fillId="21" borderId="9" xfId="0" applyFont="1" applyFill="1" applyBorder="1" applyAlignment="1">
      <alignment horizontal="center" vertical="center" indent="2"/>
    </xf>
    <xf numFmtId="4" fontId="85" fillId="21" borderId="2" xfId="0" applyNumberFormat="1" applyFont="1" applyFill="1" applyBorder="1" applyAlignment="1">
      <alignment horizontal="center" vertical="center" indent="2"/>
    </xf>
    <xf numFmtId="0" fontId="85" fillId="0" borderId="6" xfId="0" applyFont="1" applyBorder="1" applyAlignment="1">
      <alignment horizontal="left" indent="1"/>
    </xf>
    <xf numFmtId="0" fontId="84" fillId="18" borderId="0" xfId="0" applyFont="1" applyFill="1" applyAlignment="1">
      <alignment horizontal="left" indent="1"/>
    </xf>
    <xf numFmtId="0" fontId="42" fillId="0" borderId="4" xfId="0" applyFont="1" applyBorder="1" applyAlignment="1">
      <alignment horizontal="left" wrapText="1" indent="1"/>
    </xf>
    <xf numFmtId="0" fontId="85" fillId="19" borderId="8" xfId="0" applyFont="1" applyFill="1" applyBorder="1" applyAlignment="1">
      <alignment horizontal="left" indent="2"/>
    </xf>
    <xf numFmtId="0" fontId="85" fillId="19" borderId="2" xfId="0" applyFont="1" applyFill="1" applyBorder="1" applyAlignment="1">
      <alignment horizontal="left" indent="2"/>
    </xf>
    <xf numFmtId="0" fontId="85" fillId="19" borderId="61" xfId="0" applyFont="1" applyFill="1" applyBorder="1" applyAlignment="1">
      <alignment horizontal="left" indent="2"/>
    </xf>
    <xf numFmtId="0" fontId="95" fillId="21" borderId="2" xfId="0" applyFont="1" applyFill="1" applyBorder="1" applyAlignment="1">
      <alignment horizontal="center" vertical="center" wrapText="1"/>
    </xf>
    <xf numFmtId="0" fontId="95" fillId="21" borderId="9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indent="1"/>
    </xf>
    <xf numFmtId="0" fontId="88" fillId="19" borderId="8" xfId="0" applyFont="1" applyFill="1" applyBorder="1" applyAlignment="1">
      <alignment horizontal="left" indent="1"/>
    </xf>
    <xf numFmtId="0" fontId="88" fillId="19" borderId="2" xfId="0" applyFont="1" applyFill="1" applyBorder="1" applyAlignment="1">
      <alignment horizontal="left" indent="1"/>
    </xf>
    <xf numFmtId="0" fontId="88" fillId="19" borderId="61" xfId="0" applyFont="1" applyFill="1" applyBorder="1" applyAlignment="1">
      <alignment horizontal="left" indent="1"/>
    </xf>
    <xf numFmtId="0" fontId="85" fillId="19" borderId="8" xfId="0" applyFont="1" applyFill="1" applyBorder="1" applyAlignment="1">
      <alignment horizontal="center" vertical="center" indent="1"/>
    </xf>
    <xf numFmtId="0" fontId="85" fillId="21" borderId="64" xfId="0" applyFont="1" applyFill="1" applyBorder="1" applyAlignment="1">
      <alignment horizontal="center" vertical="center"/>
    </xf>
    <xf numFmtId="0" fontId="85" fillId="21" borderId="2" xfId="0" applyFont="1" applyFill="1" applyBorder="1" applyAlignment="1">
      <alignment horizontal="center" vertical="center"/>
    </xf>
    <xf numFmtId="0" fontId="85" fillId="21" borderId="9" xfId="0" applyFont="1" applyFill="1" applyBorder="1" applyAlignment="1">
      <alignment horizontal="center" vertical="center"/>
    </xf>
    <xf numFmtId="14" fontId="85" fillId="21" borderId="2" xfId="0" applyNumberFormat="1" applyFont="1" applyFill="1" applyBorder="1" applyAlignment="1">
      <alignment horizontal="center" vertical="center" indent="2"/>
    </xf>
    <xf numFmtId="0" fontId="35" fillId="0" borderId="8" xfId="0" applyFont="1" applyBorder="1" applyAlignment="1">
      <alignment horizontal="center" vertical="center" indent="1"/>
    </xf>
    <xf numFmtId="0" fontId="35" fillId="0" borderId="61" xfId="0" applyFont="1" applyBorder="1" applyAlignment="1">
      <alignment horizontal="center" vertical="center" indent="1"/>
    </xf>
    <xf numFmtId="0" fontId="35" fillId="0" borderId="2" xfId="0" applyFont="1" applyBorder="1" applyAlignment="1">
      <alignment horizontal="left" indent="1"/>
    </xf>
    <xf numFmtId="0" fontId="35" fillId="0" borderId="61" xfId="0" applyFont="1" applyBorder="1" applyAlignment="1">
      <alignment horizontal="left" indent="1"/>
    </xf>
    <xf numFmtId="9" fontId="35" fillId="21" borderId="2" xfId="0" applyNumberFormat="1" applyFont="1" applyFill="1" applyBorder="1" applyAlignment="1">
      <alignment horizontal="center" indent="1"/>
    </xf>
    <xf numFmtId="0" fontId="35" fillId="21" borderId="2" xfId="0" applyFont="1" applyFill="1" applyBorder="1" applyAlignment="1">
      <alignment horizontal="center" indent="1"/>
    </xf>
    <xf numFmtId="0" fontId="35" fillId="21" borderId="61" xfId="0" applyFont="1" applyFill="1" applyBorder="1" applyAlignment="1">
      <alignment horizontal="center" indent="1"/>
    </xf>
    <xf numFmtId="171" fontId="35" fillId="0" borderId="2" xfId="0" applyNumberFormat="1" applyFont="1" applyBorder="1" applyAlignment="1">
      <alignment horizontal="center" vertical="center" indent="1"/>
    </xf>
    <xf numFmtId="0" fontId="35" fillId="0" borderId="2" xfId="0" applyFont="1" applyBorder="1" applyAlignment="1">
      <alignment horizontal="center" vertical="center" indent="1"/>
    </xf>
    <xf numFmtId="171" fontId="35" fillId="0" borderId="61" xfId="0" applyNumberFormat="1" applyFont="1" applyBorder="1" applyAlignment="1">
      <alignment horizontal="center" vertical="center" indent="1"/>
    </xf>
    <xf numFmtId="0" fontId="35" fillId="0" borderId="5" xfId="0" applyFont="1" applyBorder="1" applyAlignment="1">
      <alignment horizontal="center" vertical="center" indent="1"/>
    </xf>
    <xf numFmtId="0" fontId="35" fillId="0" borderId="63" xfId="0" applyFont="1" applyBorder="1" applyAlignment="1">
      <alignment horizontal="center" vertical="center" indent="1"/>
    </xf>
    <xf numFmtId="0" fontId="35" fillId="0" borderId="6" xfId="0" applyFont="1" applyBorder="1" applyAlignment="1">
      <alignment horizontal="left" indent="1"/>
    </xf>
    <xf numFmtId="0" fontId="35" fillId="0" borderId="63" xfId="0" applyFont="1" applyBorder="1" applyAlignment="1">
      <alignment horizontal="left" indent="1"/>
    </xf>
    <xf numFmtId="0" fontId="35" fillId="21" borderId="6" xfId="0" applyFont="1" applyFill="1" applyBorder="1" applyAlignment="1">
      <alignment horizontal="center" indent="1"/>
    </xf>
    <xf numFmtId="0" fontId="35" fillId="21" borderId="63" xfId="0" applyFont="1" applyFill="1" applyBorder="1" applyAlignment="1">
      <alignment horizontal="center" indent="1"/>
    </xf>
    <xf numFmtId="0" fontId="85" fillId="0" borderId="40" xfId="0" applyFont="1" applyBorder="1" applyAlignment="1">
      <alignment horizontal="right" indent="1"/>
    </xf>
    <xf numFmtId="171" fontId="85" fillId="19" borderId="2" xfId="0" applyNumberFormat="1" applyFont="1" applyFill="1" applyBorder="1" applyAlignment="1">
      <alignment horizontal="center" vertical="center" indent="1"/>
    </xf>
    <xf numFmtId="10" fontId="35" fillId="21" borderId="2" xfId="0" applyNumberFormat="1" applyFont="1" applyFill="1" applyBorder="1" applyAlignment="1">
      <alignment horizontal="center" vertical="center" indent="1"/>
    </xf>
    <xf numFmtId="0" fontId="35" fillId="21" borderId="2" xfId="0" applyFont="1" applyFill="1" applyBorder="1" applyAlignment="1">
      <alignment horizontal="center" vertical="center" indent="1"/>
    </xf>
    <xf numFmtId="0" fontId="35" fillId="21" borderId="61" xfId="0" applyFont="1" applyFill="1" applyBorder="1" applyAlignment="1">
      <alignment horizontal="center" vertical="center" indent="1"/>
    </xf>
    <xf numFmtId="8" fontId="35" fillId="0" borderId="2" xfId="0" applyNumberFormat="1" applyFont="1" applyBorder="1" applyAlignment="1">
      <alignment horizontal="center" vertical="center" indent="1"/>
    </xf>
    <xf numFmtId="0" fontId="85" fillId="0" borderId="4" xfId="0" applyFont="1" applyBorder="1" applyAlignment="1">
      <alignment horizontal="center" indent="1"/>
    </xf>
    <xf numFmtId="0" fontId="89" fillId="18" borderId="8" xfId="0" applyFont="1" applyFill="1" applyBorder="1" applyAlignment="1">
      <alignment horizontal="left" indent="1"/>
    </xf>
    <xf numFmtId="0" fontId="89" fillId="18" borderId="2" xfId="0" applyFont="1" applyFill="1" applyBorder="1" applyAlignment="1">
      <alignment horizontal="left" indent="1"/>
    </xf>
    <xf numFmtId="0" fontId="89" fillId="18" borderId="61" xfId="0" applyFont="1" applyFill="1" applyBorder="1" applyAlignment="1">
      <alignment horizontal="left" indent="1"/>
    </xf>
    <xf numFmtId="0" fontId="85" fillId="0" borderId="40" xfId="0" applyFont="1" applyBorder="1" applyAlignment="1">
      <alignment horizontal="right" vertical="center" indent="1"/>
    </xf>
    <xf numFmtId="10" fontId="85" fillId="19" borderId="2" xfId="0" applyNumberFormat="1" applyFont="1" applyFill="1" applyBorder="1" applyAlignment="1">
      <alignment horizontal="center" vertical="center" indent="1"/>
    </xf>
    <xf numFmtId="8" fontId="85" fillId="19" borderId="2" xfId="0" applyNumberFormat="1" applyFont="1" applyFill="1" applyBorder="1" applyAlignment="1">
      <alignment horizontal="center" vertical="center" indent="1"/>
    </xf>
    <xf numFmtId="0" fontId="35" fillId="20" borderId="8" xfId="0" applyFont="1" applyFill="1" applyBorder="1" applyAlignment="1">
      <alignment horizontal="center" vertical="center" indent="1"/>
    </xf>
    <xf numFmtId="0" fontId="35" fillId="20" borderId="61" xfId="0" applyFont="1" applyFill="1" applyBorder="1" applyAlignment="1">
      <alignment horizontal="center" vertical="center" indent="1"/>
    </xf>
    <xf numFmtId="0" fontId="35" fillId="20" borderId="2" xfId="0" applyFont="1" applyFill="1" applyBorder="1" applyAlignment="1">
      <alignment horizontal="left" indent="1"/>
    </xf>
    <xf numFmtId="0" fontId="35" fillId="20" borderId="61" xfId="0" applyFont="1" applyFill="1" applyBorder="1" applyAlignment="1">
      <alignment horizontal="left" indent="1"/>
    </xf>
    <xf numFmtId="10" fontId="85" fillId="21" borderId="2" xfId="0" applyNumberFormat="1" applyFont="1" applyFill="1" applyBorder="1" applyAlignment="1">
      <alignment horizontal="center" vertical="center" indent="1"/>
    </xf>
    <xf numFmtId="0" fontId="85" fillId="21" borderId="2" xfId="0" applyFont="1" applyFill="1" applyBorder="1" applyAlignment="1">
      <alignment horizontal="center" vertical="center" indent="1"/>
    </xf>
    <xf numFmtId="0" fontId="85" fillId="21" borderId="61" xfId="0" applyFont="1" applyFill="1" applyBorder="1" applyAlignment="1">
      <alignment horizontal="center" vertical="center" indent="1"/>
    </xf>
    <xf numFmtId="0" fontId="35" fillId="20" borderId="5" xfId="0" applyFont="1" applyFill="1" applyBorder="1" applyAlignment="1">
      <alignment horizontal="center" vertical="center" indent="1"/>
    </xf>
    <xf numFmtId="0" fontId="35" fillId="20" borderId="63" xfId="0" applyFont="1" applyFill="1" applyBorder="1" applyAlignment="1">
      <alignment horizontal="center" vertical="center" indent="1"/>
    </xf>
    <xf numFmtId="0" fontId="35" fillId="20" borderId="6" xfId="0" applyFont="1" applyFill="1" applyBorder="1" applyAlignment="1">
      <alignment horizontal="left" indent="1"/>
    </xf>
    <xf numFmtId="0" fontId="35" fillId="20" borderId="63" xfId="0" applyFont="1" applyFill="1" applyBorder="1" applyAlignment="1">
      <alignment horizontal="left" indent="1"/>
    </xf>
    <xf numFmtId="172" fontId="35" fillId="0" borderId="2" xfId="0" applyNumberFormat="1" applyFont="1" applyBorder="1" applyAlignment="1">
      <alignment horizontal="center" vertical="center" indent="1"/>
    </xf>
    <xf numFmtId="172" fontId="35" fillId="0" borderId="61" xfId="0" applyNumberFormat="1" applyFont="1" applyBorder="1" applyAlignment="1">
      <alignment horizontal="center" vertical="center" indent="1"/>
    </xf>
    <xf numFmtId="0" fontId="85" fillId="20" borderId="4" xfId="0" applyFont="1" applyFill="1" applyBorder="1" applyAlignment="1">
      <alignment horizontal="center" indent="1"/>
    </xf>
    <xf numFmtId="8" fontId="10" fillId="0" borderId="2" xfId="0" applyNumberFormat="1" applyFont="1" applyBorder="1" applyAlignment="1">
      <alignment horizontal="center" vertical="center" indent="1"/>
    </xf>
    <xf numFmtId="0" fontId="10" fillId="0" borderId="2" xfId="0" applyFont="1" applyBorder="1" applyAlignment="1">
      <alignment horizontal="center" vertical="center" indent="1"/>
    </xf>
    <xf numFmtId="0" fontId="10" fillId="0" borderId="61" xfId="0" applyFont="1" applyBorder="1" applyAlignment="1">
      <alignment horizontal="center" vertical="center" indent="1"/>
    </xf>
    <xf numFmtId="0" fontId="85" fillId="0" borderId="54" xfId="0" applyFont="1" applyBorder="1" applyAlignment="1">
      <alignment horizontal="right" vertical="center" indent="1"/>
    </xf>
    <xf numFmtId="8" fontId="85" fillId="19" borderId="56" xfId="0" applyNumberFormat="1" applyFont="1" applyFill="1" applyBorder="1" applyAlignment="1">
      <alignment horizontal="center" vertical="center" indent="1"/>
    </xf>
    <xf numFmtId="0" fontId="85" fillId="19" borderId="54" xfId="0" applyFont="1" applyFill="1" applyBorder="1" applyAlignment="1">
      <alignment horizontal="center" vertical="center" indent="1"/>
    </xf>
    <xf numFmtId="0" fontId="85" fillId="0" borderId="0" xfId="0" applyFont="1" applyAlignment="1">
      <alignment horizontal="left" indent="1"/>
    </xf>
    <xf numFmtId="8" fontId="10" fillId="0" borderId="66" xfId="0" applyNumberFormat="1" applyFont="1" applyBorder="1" applyAlignment="1">
      <alignment horizontal="center" vertical="center" indent="1"/>
    </xf>
    <xf numFmtId="8" fontId="10" fillId="0" borderId="67" xfId="0" applyNumberFormat="1" applyFont="1" applyBorder="1" applyAlignment="1">
      <alignment horizontal="center" vertical="center" indent="1"/>
    </xf>
    <xf numFmtId="8" fontId="10" fillId="0" borderId="68" xfId="0" applyNumberFormat="1" applyFont="1" applyBorder="1" applyAlignment="1">
      <alignment horizontal="center" vertical="center" indent="1"/>
    </xf>
    <xf numFmtId="0" fontId="36" fillId="0" borderId="66" xfId="87" applyFont="1" applyBorder="1" applyAlignment="1">
      <alignment horizontal="left" vertical="center" indent="1"/>
    </xf>
    <xf numFmtId="0" fontId="76" fillId="0" borderId="67" xfId="87" applyFont="1" applyBorder="1" applyAlignment="1">
      <alignment horizontal="left" vertical="center" indent="1"/>
    </xf>
    <xf numFmtId="0" fontId="35" fillId="0" borderId="69" xfId="0" applyFont="1" applyBorder="1" applyAlignment="1">
      <alignment horizontal="center" vertical="center" indent="1"/>
    </xf>
    <xf numFmtId="0" fontId="35" fillId="0" borderId="68" xfId="0" applyFont="1" applyBorder="1" applyAlignment="1">
      <alignment horizontal="center" vertical="center" indent="1"/>
    </xf>
    <xf numFmtId="0" fontId="36" fillId="0" borderId="46" xfId="87" applyFont="1" applyBorder="1" applyAlignment="1">
      <alignment horizontal="left" vertical="center"/>
    </xf>
    <xf numFmtId="0" fontId="36" fillId="0" borderId="48" xfId="87" applyFont="1" applyBorder="1" applyAlignment="1">
      <alignment horizontal="left" vertical="center"/>
    </xf>
    <xf numFmtId="0" fontId="35" fillId="0" borderId="46" xfId="0" applyFont="1" applyBorder="1" applyAlignment="1">
      <alignment horizontal="left" vertical="center"/>
    </xf>
    <xf numFmtId="0" fontId="35" fillId="0" borderId="47" xfId="0" applyFont="1" applyBorder="1" applyAlignment="1">
      <alignment horizontal="left" vertical="center"/>
    </xf>
    <xf numFmtId="8" fontId="10" fillId="0" borderId="46" xfId="0" applyNumberFormat="1" applyFont="1" applyBorder="1" applyAlignment="1">
      <alignment horizontal="center" vertical="center" indent="1"/>
    </xf>
    <xf numFmtId="8" fontId="10" fillId="0" borderId="48" xfId="0" applyNumberFormat="1" applyFont="1" applyBorder="1" applyAlignment="1">
      <alignment horizontal="center" vertical="center" indent="1"/>
    </xf>
    <xf numFmtId="8" fontId="10" fillId="0" borderId="47" xfId="0" applyNumberFormat="1" applyFont="1" applyBorder="1" applyAlignment="1">
      <alignment horizontal="center" vertical="center" indent="1"/>
    </xf>
    <xf numFmtId="0" fontId="35" fillId="0" borderId="46" xfId="0" applyFont="1" applyBorder="1" applyAlignment="1">
      <alignment horizontal="center" vertical="center" indent="1"/>
    </xf>
    <xf numFmtId="0" fontId="35" fillId="0" borderId="48" xfId="0" applyFont="1" applyBorder="1" applyAlignment="1">
      <alignment horizontal="center" vertical="center" indent="1"/>
    </xf>
    <xf numFmtId="0" fontId="36" fillId="0" borderId="46" xfId="87" applyFont="1" applyBorder="1" applyAlignment="1">
      <alignment horizontal="left" vertical="center" indent="1"/>
    </xf>
    <xf numFmtId="0" fontId="76" fillId="0" borderId="48" xfId="87" applyFont="1" applyBorder="1" applyAlignment="1">
      <alignment horizontal="left" vertical="center" indent="1"/>
    </xf>
    <xf numFmtId="0" fontId="35" fillId="0" borderId="2" xfId="0" applyFont="1" applyBorder="1" applyAlignment="1">
      <alignment horizontal="left" wrapText="1" indent="1"/>
    </xf>
    <xf numFmtId="0" fontId="35" fillId="0" borderId="61" xfId="0" applyFont="1" applyBorder="1" applyAlignment="1">
      <alignment horizontal="left" wrapText="1" indent="1"/>
    </xf>
    <xf numFmtId="0" fontId="35" fillId="0" borderId="6" xfId="0" applyFont="1" applyBorder="1" applyAlignment="1">
      <alignment horizontal="left" wrapText="1" indent="1"/>
    </xf>
    <xf numFmtId="0" fontId="35" fillId="0" borderId="63" xfId="0" applyFont="1" applyBorder="1" applyAlignment="1">
      <alignment horizontal="left" wrapText="1" indent="1"/>
    </xf>
    <xf numFmtId="0" fontId="90" fillId="0" borderId="2" xfId="0" applyFont="1" applyBorder="1" applyAlignment="1">
      <alignment horizontal="left" wrapText="1" indent="1"/>
    </xf>
    <xf numFmtId="0" fontId="90" fillId="0" borderId="61" xfId="0" applyFont="1" applyBorder="1" applyAlignment="1">
      <alignment horizontal="left" wrapText="1" indent="1"/>
    </xf>
    <xf numFmtId="0" fontId="85" fillId="0" borderId="4" xfId="0" applyFont="1" applyBorder="1" applyAlignment="1">
      <alignment horizontal="left" indent="1"/>
    </xf>
    <xf numFmtId="0" fontId="35" fillId="19" borderId="2" xfId="0" applyFont="1" applyFill="1" applyBorder="1" applyAlignment="1">
      <alignment horizontal="left" indent="1"/>
    </xf>
    <xf numFmtId="0" fontId="35" fillId="19" borderId="61" xfId="0" applyFont="1" applyFill="1" applyBorder="1" applyAlignment="1">
      <alignment horizontal="left" indent="1"/>
    </xf>
    <xf numFmtId="0" fontId="35" fillId="0" borderId="7" xfId="0" applyFont="1" applyBorder="1" applyAlignment="1">
      <alignment horizontal="center" vertical="center" indent="1"/>
    </xf>
    <xf numFmtId="8" fontId="35" fillId="0" borderId="6" xfId="0" applyNumberFormat="1" applyFont="1" applyBorder="1" applyAlignment="1">
      <alignment horizontal="center" vertical="center" indent="1"/>
    </xf>
    <xf numFmtId="0" fontId="35" fillId="0" borderId="6" xfId="0" applyFont="1" applyBorder="1" applyAlignment="1">
      <alignment horizontal="center" vertical="center" indent="1"/>
    </xf>
    <xf numFmtId="10" fontId="35" fillId="19" borderId="2" xfId="0" applyNumberFormat="1" applyFont="1" applyFill="1" applyBorder="1" applyAlignment="1">
      <alignment horizontal="center" vertical="center" indent="1"/>
    </xf>
    <xf numFmtId="0" fontId="35" fillId="19" borderId="2" xfId="0" applyFont="1" applyFill="1" applyBorder="1" applyAlignment="1">
      <alignment horizontal="center" vertical="center" indent="1"/>
    </xf>
    <xf numFmtId="0" fontId="35" fillId="19" borderId="61" xfId="0" applyFont="1" applyFill="1" applyBorder="1" applyAlignment="1">
      <alignment horizontal="center" vertical="center" indent="1"/>
    </xf>
    <xf numFmtId="0" fontId="35" fillId="0" borderId="9" xfId="0" applyFont="1" applyBorder="1" applyAlignment="1">
      <alignment horizontal="center" vertical="center" indent="1"/>
    </xf>
    <xf numFmtId="0" fontId="35" fillId="0" borderId="9" xfId="0" applyFont="1" applyBorder="1" applyAlignment="1">
      <alignment horizontal="left" indent="1"/>
    </xf>
    <xf numFmtId="0" fontId="35" fillId="0" borderId="5" xfId="0" applyFont="1" applyBorder="1" applyAlignment="1">
      <alignment horizontal="left" indent="1"/>
    </xf>
    <xf numFmtId="171" fontId="85" fillId="19" borderId="2" xfId="0" applyNumberFormat="1" applyFont="1" applyFill="1" applyBorder="1" applyAlignment="1">
      <alignment horizontal="left" indent="1"/>
    </xf>
    <xf numFmtId="171" fontId="85" fillId="19" borderId="61" xfId="0" applyNumberFormat="1" applyFont="1" applyFill="1" applyBorder="1" applyAlignment="1">
      <alignment horizontal="left" indent="1"/>
    </xf>
    <xf numFmtId="8" fontId="85" fillId="19" borderId="40" xfId="0" applyNumberFormat="1" applyFont="1" applyFill="1" applyBorder="1" applyAlignment="1">
      <alignment horizontal="center" vertical="center" indent="1"/>
    </xf>
    <xf numFmtId="0" fontId="85" fillId="19" borderId="40" xfId="0" applyFont="1" applyFill="1" applyBorder="1" applyAlignment="1">
      <alignment horizontal="center" vertical="center" indent="1"/>
    </xf>
    <xf numFmtId="0" fontId="88" fillId="19" borderId="40" xfId="0" applyFont="1" applyFill="1" applyBorder="1" applyAlignment="1">
      <alignment horizontal="left" indent="1"/>
    </xf>
    <xf numFmtId="0" fontId="85" fillId="19" borderId="16" xfId="0" applyFont="1" applyFill="1" applyBorder="1" applyAlignment="1">
      <alignment horizontal="left" indent="1"/>
    </xf>
    <xf numFmtId="0" fontId="85" fillId="19" borderId="62" xfId="0" applyFont="1" applyFill="1" applyBorder="1" applyAlignment="1">
      <alignment horizontal="left" indent="1"/>
    </xf>
    <xf numFmtId="0" fontId="85" fillId="19" borderId="4" xfId="0" applyFont="1" applyFill="1" applyBorder="1" applyAlignment="1">
      <alignment horizontal="left" indent="1"/>
    </xf>
    <xf numFmtId="8" fontId="35" fillId="21" borderId="2" xfId="0" applyNumberFormat="1" applyFont="1" applyFill="1" applyBorder="1" applyAlignment="1">
      <alignment horizontal="center" vertical="center" indent="1"/>
    </xf>
    <xf numFmtId="172" fontId="35" fillId="21" borderId="2" xfId="0" applyNumberFormat="1" applyFont="1" applyFill="1" applyBorder="1" applyAlignment="1">
      <alignment horizontal="center" vertical="center" indent="1"/>
    </xf>
    <xf numFmtId="172" fontId="35" fillId="21" borderId="61" xfId="0" applyNumberFormat="1" applyFont="1" applyFill="1" applyBorder="1" applyAlignment="1">
      <alignment horizontal="center" vertical="center" indent="1"/>
    </xf>
    <xf numFmtId="0" fontId="35" fillId="0" borderId="4" xfId="0" applyFont="1" applyBorder="1" applyAlignment="1">
      <alignment horizontal="center" indent="1"/>
    </xf>
    <xf numFmtId="0" fontId="35" fillId="19" borderId="8" xfId="0" applyFont="1" applyFill="1" applyBorder="1" applyAlignment="1">
      <alignment horizontal="center" vertical="center" indent="1"/>
    </xf>
    <xf numFmtId="10" fontId="35" fillId="21" borderId="6" xfId="0" applyNumberFormat="1" applyFont="1" applyFill="1" applyBorder="1" applyAlignment="1">
      <alignment horizontal="center" vertical="center" indent="1"/>
    </xf>
    <xf numFmtId="0" fontId="35" fillId="21" borderId="6" xfId="0" applyFont="1" applyFill="1" applyBorder="1" applyAlignment="1">
      <alignment horizontal="center" vertical="center" indent="1"/>
    </xf>
    <xf numFmtId="0" fontId="35" fillId="21" borderId="63" xfId="0" applyFont="1" applyFill="1" applyBorder="1" applyAlignment="1">
      <alignment horizontal="center" vertical="center" indent="1"/>
    </xf>
    <xf numFmtId="171" fontId="85" fillId="0" borderId="2" xfId="0" applyNumberFormat="1" applyFont="1" applyBorder="1" applyAlignment="1">
      <alignment horizontal="center" vertical="center" indent="1"/>
    </xf>
    <xf numFmtId="0" fontId="85" fillId="0" borderId="2" xfId="0" applyFont="1" applyBorder="1" applyAlignment="1">
      <alignment horizontal="center" vertical="center" indent="1"/>
    </xf>
    <xf numFmtId="0" fontId="85" fillId="0" borderId="61" xfId="0" applyFont="1" applyBorder="1" applyAlignment="1">
      <alignment horizontal="center" vertical="center" indent="1"/>
    </xf>
    <xf numFmtId="0" fontId="85" fillId="19" borderId="9" xfId="0" applyFont="1" applyFill="1" applyBorder="1" applyAlignment="1">
      <alignment horizontal="center" vertical="center" indent="1"/>
    </xf>
    <xf numFmtId="0" fontId="84" fillId="18" borderId="8" xfId="0" applyFont="1" applyFill="1" applyBorder="1" applyAlignment="1">
      <alignment horizontal="left" indent="1"/>
    </xf>
    <xf numFmtId="0" fontId="84" fillId="18" borderId="2" xfId="0" applyFont="1" applyFill="1" applyBorder="1" applyAlignment="1">
      <alignment horizontal="left" indent="1"/>
    </xf>
    <xf numFmtId="0" fontId="84" fillId="18" borderId="61" xfId="0" applyFont="1" applyFill="1" applyBorder="1" applyAlignment="1">
      <alignment horizontal="left" indent="1"/>
    </xf>
    <xf numFmtId="0" fontId="85" fillId="0" borderId="2" xfId="0" applyFont="1" applyBorder="1" applyAlignment="1">
      <alignment horizontal="center" indent="1"/>
    </xf>
    <xf numFmtId="0" fontId="85" fillId="0" borderId="8" xfId="0" applyFont="1" applyBorder="1" applyAlignment="1">
      <alignment horizontal="right" indent="1"/>
    </xf>
    <xf numFmtId="0" fontId="85" fillId="0" borderId="2" xfId="0" applyFont="1" applyBorder="1" applyAlignment="1">
      <alignment horizontal="right" indent="1"/>
    </xf>
    <xf numFmtId="0" fontId="85" fillId="0" borderId="61" xfId="0" applyFont="1" applyBorder="1" applyAlignment="1">
      <alignment horizontal="right" indent="1"/>
    </xf>
    <xf numFmtId="0" fontId="35" fillId="0" borderId="0" xfId="0" applyFont="1" applyAlignment="1">
      <alignment horizontal="center" indent="1"/>
    </xf>
    <xf numFmtId="0" fontId="84" fillId="18" borderId="40" xfId="0" applyFont="1" applyFill="1" applyBorder="1" applyAlignment="1">
      <alignment horizontal="left" indent="1"/>
    </xf>
    <xf numFmtId="0" fontId="35" fillId="0" borderId="4" xfId="0" applyFont="1" applyBorder="1" applyAlignment="1">
      <alignment horizontal="left" indent="1"/>
    </xf>
    <xf numFmtId="0" fontId="85" fillId="19" borderId="5" xfId="0" applyFont="1" applyFill="1" applyBorder="1" applyAlignment="1">
      <alignment horizontal="center" vertical="center" indent="1"/>
    </xf>
    <xf numFmtId="0" fontId="85" fillId="19" borderId="6" xfId="0" applyFont="1" applyFill="1" applyBorder="1" applyAlignment="1">
      <alignment horizontal="center" vertical="center" indent="1"/>
    </xf>
    <xf numFmtId="0" fontId="85" fillId="19" borderId="63" xfId="0" applyFont="1" applyFill="1" applyBorder="1" applyAlignment="1">
      <alignment horizontal="center" vertical="center" indent="1"/>
    </xf>
    <xf numFmtId="0" fontId="85" fillId="19" borderId="6" xfId="0" applyFont="1" applyFill="1" applyBorder="1" applyAlignment="1">
      <alignment horizontal="center" vertical="center" wrapText="1" indent="1"/>
    </xf>
    <xf numFmtId="0" fontId="85" fillId="19" borderId="63" xfId="0" applyFont="1" applyFill="1" applyBorder="1" applyAlignment="1">
      <alignment horizontal="center" vertical="center" wrapText="1" indent="1"/>
    </xf>
    <xf numFmtId="0" fontId="35" fillId="0" borderId="5" xfId="0" applyFont="1" applyBorder="1" applyAlignment="1">
      <alignment horizontal="center" vertical="center" wrapText="1" indent="1"/>
    </xf>
    <xf numFmtId="0" fontId="35" fillId="0" borderId="6" xfId="0" applyFont="1" applyBorder="1" applyAlignment="1">
      <alignment horizontal="center" vertical="center" wrapText="1" indent="1"/>
    </xf>
    <xf numFmtId="0" fontId="35" fillId="0" borderId="63" xfId="0" applyFont="1" applyBorder="1" applyAlignment="1">
      <alignment horizontal="center" vertical="center" wrapText="1" indent="1"/>
    </xf>
    <xf numFmtId="8" fontId="35" fillId="0" borderId="2" xfId="0" applyNumberFormat="1" applyFont="1" applyBorder="1" applyAlignment="1">
      <alignment horizontal="left" wrapText="1" indent="1"/>
    </xf>
    <xf numFmtId="0" fontId="35" fillId="0" borderId="2" xfId="0" applyFont="1" applyBorder="1" applyAlignment="1">
      <alignment horizontal="center" vertical="center" wrapText="1" indent="1"/>
    </xf>
    <xf numFmtId="0" fontId="35" fillId="0" borderId="61" xfId="0" applyFont="1" applyBorder="1" applyAlignment="1">
      <alignment horizontal="center" vertical="center" wrapText="1" indent="1"/>
    </xf>
    <xf numFmtId="8" fontId="35" fillId="0" borderId="2" xfId="0" applyNumberFormat="1" applyFont="1" applyBorder="1" applyAlignment="1">
      <alignment horizontal="center" vertical="center" wrapText="1" indent="1"/>
    </xf>
    <xf numFmtId="0" fontId="35" fillId="0" borderId="40" xfId="0" applyFont="1" applyBorder="1" applyAlignment="1">
      <alignment horizontal="center" vertical="center" wrapText="1" indent="1"/>
    </xf>
    <xf numFmtId="8" fontId="35" fillId="0" borderId="6" xfId="0" applyNumberFormat="1" applyFont="1" applyBorder="1" applyAlignment="1">
      <alignment horizontal="center" vertical="center" wrapText="1" indent="1"/>
    </xf>
    <xf numFmtId="0" fontId="85" fillId="19" borderId="15" xfId="0" applyFont="1" applyFill="1" applyBorder="1" applyAlignment="1">
      <alignment horizontal="center" vertical="center" indent="1"/>
    </xf>
    <xf numFmtId="0" fontId="85" fillId="19" borderId="0" xfId="0" applyFont="1" applyFill="1" applyAlignment="1">
      <alignment horizontal="center" vertical="center" indent="1"/>
    </xf>
    <xf numFmtId="0" fontId="85" fillId="19" borderId="55" xfId="0" applyFont="1" applyFill="1" applyBorder="1" applyAlignment="1">
      <alignment horizontal="center" vertical="center" indent="1"/>
    </xf>
    <xf numFmtId="0" fontId="85" fillId="19" borderId="4" xfId="0" applyFont="1" applyFill="1" applyBorder="1" applyAlignment="1">
      <alignment horizontal="center" vertical="center" indent="1"/>
    </xf>
    <xf numFmtId="0" fontId="85" fillId="19" borderId="62" xfId="0" applyFont="1" applyFill="1" applyBorder="1" applyAlignment="1">
      <alignment horizontal="center" vertical="center" indent="1"/>
    </xf>
    <xf numFmtId="0" fontId="10" fillId="0" borderId="2" xfId="0" applyFont="1" applyBorder="1" applyAlignment="1">
      <alignment horizontal="left" indent="1"/>
    </xf>
    <xf numFmtId="0" fontId="10" fillId="0" borderId="61" xfId="0" applyFont="1" applyBorder="1" applyAlignment="1">
      <alignment horizontal="left" indent="1"/>
    </xf>
    <xf numFmtId="8" fontId="89" fillId="22" borderId="2" xfId="0" applyNumberFormat="1" applyFont="1" applyFill="1" applyBorder="1" applyAlignment="1">
      <alignment horizontal="center" vertical="center" indent="1"/>
    </xf>
    <xf numFmtId="0" fontId="89" fillId="22" borderId="2" xfId="0" applyFont="1" applyFill="1" applyBorder="1" applyAlignment="1">
      <alignment horizontal="center" vertical="center" indent="1"/>
    </xf>
    <xf numFmtId="0" fontId="89" fillId="22" borderId="9" xfId="0" applyFont="1" applyFill="1" applyBorder="1" applyAlignment="1">
      <alignment horizontal="center" vertical="center" indent="1"/>
    </xf>
    <xf numFmtId="0" fontId="85" fillId="0" borderId="8" xfId="0" applyFont="1" applyBorder="1" applyAlignment="1">
      <alignment horizontal="right" vertical="center" wrapText="1" indent="1"/>
    </xf>
    <xf numFmtId="0" fontId="85" fillId="0" borderId="2" xfId="0" applyFont="1" applyBorder="1" applyAlignment="1">
      <alignment horizontal="right" vertical="center" wrapText="1" indent="1"/>
    </xf>
    <xf numFmtId="0" fontId="85" fillId="0" borderId="4" xfId="0" applyFont="1" applyBorder="1" applyAlignment="1">
      <alignment horizontal="right" vertical="center" wrapText="1" indent="1"/>
    </xf>
    <xf numFmtId="0" fontId="85" fillId="0" borderId="19" xfId="0" applyFont="1" applyBorder="1" applyAlignment="1">
      <alignment horizontal="right" vertical="center" wrapText="1" indent="1"/>
    </xf>
    <xf numFmtId="8" fontId="85" fillId="19" borderId="2" xfId="0" applyNumberFormat="1" applyFont="1" applyFill="1" applyBorder="1" applyAlignment="1">
      <alignment horizontal="center" vertical="center" wrapText="1" indent="1"/>
    </xf>
    <xf numFmtId="0" fontId="85" fillId="19" borderId="9" xfId="0" applyFont="1" applyFill="1" applyBorder="1" applyAlignment="1">
      <alignment horizontal="center" vertical="center" wrapText="1" indent="1"/>
    </xf>
    <xf numFmtId="0" fontId="84" fillId="18" borderId="9" xfId="0" applyFont="1" applyFill="1" applyBorder="1" applyAlignment="1">
      <alignment horizontal="left" indent="1"/>
    </xf>
    <xf numFmtId="0" fontId="85" fillId="19" borderId="5" xfId="0" applyFont="1" applyFill="1" applyBorder="1" applyAlignment="1">
      <alignment horizontal="left" indent="1"/>
    </xf>
    <xf numFmtId="0" fontId="85" fillId="19" borderId="6" xfId="0" applyFont="1" applyFill="1" applyBorder="1" applyAlignment="1">
      <alignment horizontal="left" indent="1"/>
    </xf>
    <xf numFmtId="0" fontId="85" fillId="19" borderId="63" xfId="0" applyFont="1" applyFill="1" applyBorder="1" applyAlignment="1">
      <alignment horizontal="left" indent="1"/>
    </xf>
    <xf numFmtId="0" fontId="45" fillId="20" borderId="6" xfId="0" applyFont="1" applyFill="1" applyBorder="1" applyAlignment="1">
      <alignment horizontal="left" indent="1"/>
    </xf>
    <xf numFmtId="0" fontId="45" fillId="20" borderId="63" xfId="0" applyFont="1" applyFill="1" applyBorder="1" applyAlignment="1">
      <alignment horizontal="left" indent="1"/>
    </xf>
    <xf numFmtId="8" fontId="10" fillId="0" borderId="66" xfId="0" applyNumberFormat="1" applyFont="1" applyBorder="1" applyAlignment="1">
      <alignment horizontal="center" vertical="center"/>
    </xf>
    <xf numFmtId="8" fontId="10" fillId="0" borderId="67" xfId="0" applyNumberFormat="1" applyFont="1" applyBorder="1" applyAlignment="1">
      <alignment horizontal="center" vertical="center"/>
    </xf>
    <xf numFmtId="8" fontId="10" fillId="0" borderId="68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left" vertical="center"/>
    </xf>
    <xf numFmtId="0" fontId="36" fillId="0" borderId="0" xfId="87" applyFont="1" applyAlignment="1">
      <alignment horizontal="left" vertical="center"/>
    </xf>
    <xf numFmtId="8" fontId="35" fillId="0" borderId="64" xfId="0" applyNumberFormat="1" applyFont="1" applyBorder="1" applyAlignment="1">
      <alignment horizontal="center" vertical="center"/>
    </xf>
    <xf numFmtId="8" fontId="35" fillId="0" borderId="2" xfId="0" applyNumberFormat="1" applyFont="1" applyBorder="1" applyAlignment="1">
      <alignment horizontal="center" vertical="center"/>
    </xf>
    <xf numFmtId="8" fontId="35" fillId="0" borderId="61" xfId="0" applyNumberFormat="1" applyFont="1" applyBorder="1" applyAlignment="1">
      <alignment horizontal="center" vertical="center"/>
    </xf>
    <xf numFmtId="8" fontId="10" fillId="0" borderId="64" xfId="0" applyNumberFormat="1" applyFont="1" applyBorder="1" applyAlignment="1">
      <alignment horizontal="center" vertical="center"/>
    </xf>
    <xf numFmtId="8" fontId="10" fillId="0" borderId="2" xfId="0" applyNumberFormat="1" applyFont="1" applyBorder="1" applyAlignment="1">
      <alignment horizontal="center" vertical="center"/>
    </xf>
    <xf numFmtId="8" fontId="10" fillId="0" borderId="61" xfId="0" applyNumberFormat="1" applyFont="1" applyBorder="1" applyAlignment="1">
      <alignment horizontal="center" vertical="center"/>
    </xf>
    <xf numFmtId="172" fontId="35" fillId="0" borderId="64" xfId="0" applyNumberFormat="1" applyFont="1" applyBorder="1" applyAlignment="1">
      <alignment horizontal="center" vertical="center"/>
    </xf>
    <xf numFmtId="172" fontId="35" fillId="0" borderId="2" xfId="0" applyNumberFormat="1" applyFont="1" applyBorder="1" applyAlignment="1">
      <alignment horizontal="center" vertical="center"/>
    </xf>
    <xf numFmtId="172" fontId="35" fillId="0" borderId="61" xfId="0" applyNumberFormat="1" applyFont="1" applyBorder="1" applyAlignment="1">
      <alignment horizontal="center" vertical="center"/>
    </xf>
    <xf numFmtId="8" fontId="10" fillId="0" borderId="70" xfId="0" applyNumberFormat="1" applyFont="1" applyBorder="1" applyAlignment="1">
      <alignment horizontal="center" vertical="center" indent="1"/>
    </xf>
    <xf numFmtId="8" fontId="10" fillId="0" borderId="6" xfId="0" applyNumberFormat="1" applyFont="1" applyBorder="1" applyAlignment="1">
      <alignment horizontal="center" vertical="center" indent="1"/>
    </xf>
    <xf numFmtId="8" fontId="10" fillId="0" borderId="63" xfId="0" applyNumberFormat="1" applyFont="1" applyBorder="1" applyAlignment="1">
      <alignment horizontal="center" vertical="center" indent="1"/>
    </xf>
    <xf numFmtId="0" fontId="35" fillId="0" borderId="57" xfId="0" applyFont="1" applyBorder="1" applyAlignment="1">
      <alignment horizontal="left" vertical="center"/>
    </xf>
    <xf numFmtId="0" fontId="35" fillId="0" borderId="56" xfId="0" applyFont="1" applyBorder="1" applyAlignment="1">
      <alignment horizontal="left" vertical="center"/>
    </xf>
    <xf numFmtId="0" fontId="36" fillId="0" borderId="65" xfId="87" applyFont="1" applyBorder="1" applyAlignment="1">
      <alignment horizontal="left" vertical="center"/>
    </xf>
    <xf numFmtId="14" fontId="85" fillId="21" borderId="64" xfId="0" applyNumberFormat="1" applyFont="1" applyFill="1" applyBorder="1" applyAlignment="1">
      <alignment horizontal="center" vertical="center" indent="2"/>
    </xf>
    <xf numFmtId="14" fontId="85" fillId="21" borderId="9" xfId="0" applyNumberFormat="1" applyFont="1" applyFill="1" applyBorder="1" applyAlignment="1">
      <alignment horizontal="center" vertical="center" indent="2"/>
    </xf>
    <xf numFmtId="0" fontId="11" fillId="0" borderId="0" xfId="0" applyFont="1" applyAlignment="1">
      <alignment horizontal="center" vertical="center" indent="1"/>
    </xf>
    <xf numFmtId="8" fontId="35" fillId="0" borderId="2" xfId="0" applyNumberFormat="1" applyFont="1" applyBorder="1" applyAlignment="1">
      <alignment horizontal="left" vertical="center" wrapText="1" indent="1"/>
    </xf>
    <xf numFmtId="0" fontId="35" fillId="0" borderId="2" xfId="0" applyFont="1" applyBorder="1" applyAlignment="1">
      <alignment horizontal="left" vertical="center" wrapText="1" indent="1"/>
    </xf>
    <xf numFmtId="0" fontId="35" fillId="0" borderId="61" xfId="0" applyFont="1" applyBorder="1" applyAlignment="1">
      <alignment horizontal="left" vertical="center" wrapText="1" indent="1"/>
    </xf>
    <xf numFmtId="8" fontId="10" fillId="0" borderId="49" xfId="0" applyNumberFormat="1" applyFont="1" applyBorder="1" applyAlignment="1">
      <alignment horizontal="center" vertical="center" indent="1"/>
    </xf>
    <xf numFmtId="8" fontId="10" fillId="0" borderId="58" xfId="0" applyNumberFormat="1" applyFont="1" applyBorder="1" applyAlignment="1">
      <alignment horizontal="center" vertical="center" indent="1"/>
    </xf>
    <xf numFmtId="8" fontId="10" fillId="0" borderId="50" xfId="0" applyNumberFormat="1" applyFont="1" applyBorder="1" applyAlignment="1">
      <alignment horizontal="center" vertical="center" indent="1"/>
    </xf>
    <xf numFmtId="0" fontId="35" fillId="0" borderId="66" xfId="87" applyFont="1" applyBorder="1" applyAlignment="1">
      <alignment horizontal="left" vertical="center" indent="1"/>
    </xf>
    <xf numFmtId="0" fontId="35" fillId="0" borderId="49" xfId="87" applyFont="1" applyBorder="1" applyAlignment="1">
      <alignment horizontal="left" vertical="center" indent="1"/>
    </xf>
    <xf numFmtId="0" fontId="76" fillId="0" borderId="58" xfId="87" applyFont="1" applyBorder="1" applyAlignment="1">
      <alignment horizontal="left" vertical="center" indent="1"/>
    </xf>
    <xf numFmtId="0" fontId="35" fillId="0" borderId="2" xfId="0" applyFont="1" applyBorder="1" applyAlignment="1">
      <alignment horizontal="center" vertical="center"/>
    </xf>
    <xf numFmtId="0" fontId="35" fillId="0" borderId="61" xfId="0" applyFont="1" applyBorder="1" applyAlignment="1">
      <alignment horizontal="center" vertical="center"/>
    </xf>
    <xf numFmtId="0" fontId="0" fillId="0" borderId="0" xfId="0" applyAlignment="1">
      <alignment horizontal="left" indent="1"/>
    </xf>
  </cellXfs>
  <cellStyles count="534">
    <cellStyle name="Hiperlink 2" xfId="1" xr:uid="{00000000-0005-0000-0000-000000000000}"/>
    <cellStyle name="Hyperlink 2" xfId="2" xr:uid="{00000000-0005-0000-0000-000001000000}"/>
    <cellStyle name="Hyperlink 3" xfId="3" xr:uid="{00000000-0005-0000-0000-000002000000}"/>
    <cellStyle name="Moeda" xfId="4" builtinId="4"/>
    <cellStyle name="Moeda 2" xfId="5" xr:uid="{00000000-0005-0000-0000-000004000000}"/>
    <cellStyle name="Moeda 2 2" xfId="6" xr:uid="{00000000-0005-0000-0000-000005000000}"/>
    <cellStyle name="Moeda 2 3" xfId="7" xr:uid="{00000000-0005-0000-0000-000006000000}"/>
    <cellStyle name="Moeda 3" xfId="8" xr:uid="{00000000-0005-0000-0000-000007000000}"/>
    <cellStyle name="Moeda 3 10" xfId="9" xr:uid="{00000000-0005-0000-0000-000008000000}"/>
    <cellStyle name="Moeda 3 2" xfId="10" xr:uid="{00000000-0005-0000-0000-000009000000}"/>
    <cellStyle name="Moeda 3 2 2" xfId="11" xr:uid="{00000000-0005-0000-0000-00000A000000}"/>
    <cellStyle name="Moeda 3 2 2 2" xfId="12" xr:uid="{00000000-0005-0000-0000-00000B000000}"/>
    <cellStyle name="Moeda 3 2 2 2 2" xfId="13" xr:uid="{00000000-0005-0000-0000-00000C000000}"/>
    <cellStyle name="Moeda 3 2 2 2 3" xfId="14" xr:uid="{00000000-0005-0000-0000-00000D000000}"/>
    <cellStyle name="Moeda 3 2 2 3" xfId="15" xr:uid="{00000000-0005-0000-0000-00000E000000}"/>
    <cellStyle name="Moeda 3 2 2 4" xfId="16" xr:uid="{00000000-0005-0000-0000-00000F000000}"/>
    <cellStyle name="Moeda 3 2 3" xfId="17" xr:uid="{00000000-0005-0000-0000-000010000000}"/>
    <cellStyle name="Moeda 3 2 3 2" xfId="18" xr:uid="{00000000-0005-0000-0000-000011000000}"/>
    <cellStyle name="Moeda 3 2 3 2 2" xfId="19" xr:uid="{00000000-0005-0000-0000-000012000000}"/>
    <cellStyle name="Moeda 3 2 3 2 3" xfId="20" xr:uid="{00000000-0005-0000-0000-000013000000}"/>
    <cellStyle name="Moeda 3 2 3 3" xfId="21" xr:uid="{00000000-0005-0000-0000-000014000000}"/>
    <cellStyle name="Moeda 3 2 3 4" xfId="22" xr:uid="{00000000-0005-0000-0000-000015000000}"/>
    <cellStyle name="Moeda 3 2 4" xfId="23" xr:uid="{00000000-0005-0000-0000-000016000000}"/>
    <cellStyle name="Moeda 3 2 4 2" xfId="24" xr:uid="{00000000-0005-0000-0000-000017000000}"/>
    <cellStyle name="Moeda 3 2 4 2 2" xfId="25" xr:uid="{00000000-0005-0000-0000-000018000000}"/>
    <cellStyle name="Moeda 3 2 4 2 3" xfId="26" xr:uid="{00000000-0005-0000-0000-000019000000}"/>
    <cellStyle name="Moeda 3 2 4 3" xfId="27" xr:uid="{00000000-0005-0000-0000-00001A000000}"/>
    <cellStyle name="Moeda 3 2 4 4" xfId="28" xr:uid="{00000000-0005-0000-0000-00001B000000}"/>
    <cellStyle name="Moeda 3 2 5" xfId="29" xr:uid="{00000000-0005-0000-0000-00001C000000}"/>
    <cellStyle name="Moeda 3 2 5 2" xfId="30" xr:uid="{00000000-0005-0000-0000-00001D000000}"/>
    <cellStyle name="Moeda 3 2 5 2 2" xfId="31" xr:uid="{00000000-0005-0000-0000-00001E000000}"/>
    <cellStyle name="Moeda 3 2 5 2 3" xfId="32" xr:uid="{00000000-0005-0000-0000-00001F000000}"/>
    <cellStyle name="Moeda 3 2 5 3" xfId="33" xr:uid="{00000000-0005-0000-0000-000020000000}"/>
    <cellStyle name="Moeda 3 2 5 4" xfId="34" xr:uid="{00000000-0005-0000-0000-000021000000}"/>
    <cellStyle name="Moeda 3 2 6" xfId="35" xr:uid="{00000000-0005-0000-0000-000022000000}"/>
    <cellStyle name="Moeda 3 2 6 2" xfId="36" xr:uid="{00000000-0005-0000-0000-000023000000}"/>
    <cellStyle name="Moeda 3 2 6 3" xfId="37" xr:uid="{00000000-0005-0000-0000-000024000000}"/>
    <cellStyle name="Moeda 3 2 7" xfId="38" xr:uid="{00000000-0005-0000-0000-000025000000}"/>
    <cellStyle name="Moeda 3 2 7 2" xfId="39" xr:uid="{00000000-0005-0000-0000-000026000000}"/>
    <cellStyle name="Moeda 3 2 7 3" xfId="40" xr:uid="{00000000-0005-0000-0000-000027000000}"/>
    <cellStyle name="Moeda 3 2 8" xfId="41" xr:uid="{00000000-0005-0000-0000-000028000000}"/>
    <cellStyle name="Moeda 3 2 9" xfId="42" xr:uid="{00000000-0005-0000-0000-000029000000}"/>
    <cellStyle name="Moeda 3 3" xfId="43" xr:uid="{00000000-0005-0000-0000-00002A000000}"/>
    <cellStyle name="Moeda 3 3 2" xfId="44" xr:uid="{00000000-0005-0000-0000-00002B000000}"/>
    <cellStyle name="Moeda 3 3 2 2" xfId="45" xr:uid="{00000000-0005-0000-0000-00002C000000}"/>
    <cellStyle name="Moeda 3 3 2 3" xfId="46" xr:uid="{00000000-0005-0000-0000-00002D000000}"/>
    <cellStyle name="Moeda 3 3 3" xfId="47" xr:uid="{00000000-0005-0000-0000-00002E000000}"/>
    <cellStyle name="Moeda 3 3 4" xfId="48" xr:uid="{00000000-0005-0000-0000-00002F000000}"/>
    <cellStyle name="Moeda 3 4" xfId="49" xr:uid="{00000000-0005-0000-0000-000030000000}"/>
    <cellStyle name="Moeda 3 4 2" xfId="50" xr:uid="{00000000-0005-0000-0000-000031000000}"/>
    <cellStyle name="Moeda 3 4 2 2" xfId="51" xr:uid="{00000000-0005-0000-0000-000032000000}"/>
    <cellStyle name="Moeda 3 4 2 3" xfId="52" xr:uid="{00000000-0005-0000-0000-000033000000}"/>
    <cellStyle name="Moeda 3 4 3" xfId="53" xr:uid="{00000000-0005-0000-0000-000034000000}"/>
    <cellStyle name="Moeda 3 4 4" xfId="54" xr:uid="{00000000-0005-0000-0000-000035000000}"/>
    <cellStyle name="Moeda 3 5" xfId="55" xr:uid="{00000000-0005-0000-0000-000036000000}"/>
    <cellStyle name="Moeda 3 5 2" xfId="56" xr:uid="{00000000-0005-0000-0000-000037000000}"/>
    <cellStyle name="Moeda 3 5 2 2" xfId="57" xr:uid="{00000000-0005-0000-0000-000038000000}"/>
    <cellStyle name="Moeda 3 5 2 3" xfId="58" xr:uid="{00000000-0005-0000-0000-000039000000}"/>
    <cellStyle name="Moeda 3 5 3" xfId="59" xr:uid="{00000000-0005-0000-0000-00003A000000}"/>
    <cellStyle name="Moeda 3 5 4" xfId="60" xr:uid="{00000000-0005-0000-0000-00003B000000}"/>
    <cellStyle name="Moeda 3 6" xfId="61" xr:uid="{00000000-0005-0000-0000-00003C000000}"/>
    <cellStyle name="Moeda 3 6 2" xfId="62" xr:uid="{00000000-0005-0000-0000-00003D000000}"/>
    <cellStyle name="Moeda 3 6 2 2" xfId="63" xr:uid="{00000000-0005-0000-0000-00003E000000}"/>
    <cellStyle name="Moeda 3 6 2 3" xfId="64" xr:uid="{00000000-0005-0000-0000-00003F000000}"/>
    <cellStyle name="Moeda 3 6 3" xfId="65" xr:uid="{00000000-0005-0000-0000-000040000000}"/>
    <cellStyle name="Moeda 3 6 4" xfId="66" xr:uid="{00000000-0005-0000-0000-000041000000}"/>
    <cellStyle name="Moeda 3 7" xfId="67" xr:uid="{00000000-0005-0000-0000-000042000000}"/>
    <cellStyle name="Moeda 3 7 2" xfId="68" xr:uid="{00000000-0005-0000-0000-000043000000}"/>
    <cellStyle name="Moeda 3 7 3" xfId="69" xr:uid="{00000000-0005-0000-0000-000044000000}"/>
    <cellStyle name="Moeda 3 8" xfId="70" xr:uid="{00000000-0005-0000-0000-000045000000}"/>
    <cellStyle name="Moeda 3 8 2" xfId="71" xr:uid="{00000000-0005-0000-0000-000046000000}"/>
    <cellStyle name="Moeda 3 8 3" xfId="72" xr:uid="{00000000-0005-0000-0000-000047000000}"/>
    <cellStyle name="Moeda 3 9" xfId="73" xr:uid="{00000000-0005-0000-0000-000048000000}"/>
    <cellStyle name="Moeda 4" xfId="533" xr:uid="{00000000-0005-0000-0000-000049000000}"/>
    <cellStyle name="Normal" xfId="0" builtinId="0"/>
    <cellStyle name="Normal 10" xfId="74" xr:uid="{00000000-0005-0000-0000-00004B000000}"/>
    <cellStyle name="Normal 11" xfId="75" xr:uid="{00000000-0005-0000-0000-00004C000000}"/>
    <cellStyle name="Normal 11 2" xfId="76" xr:uid="{00000000-0005-0000-0000-00004D000000}"/>
    <cellStyle name="Normal 11 2 2" xfId="77" xr:uid="{00000000-0005-0000-0000-00004E000000}"/>
    <cellStyle name="Normal 11 2 3" xfId="78" xr:uid="{00000000-0005-0000-0000-00004F000000}"/>
    <cellStyle name="Normal 11 3" xfId="79" xr:uid="{00000000-0005-0000-0000-000050000000}"/>
    <cellStyle name="Normal 11 4" xfId="80" xr:uid="{00000000-0005-0000-0000-000051000000}"/>
    <cellStyle name="Normal 12" xfId="81" xr:uid="{00000000-0005-0000-0000-000052000000}"/>
    <cellStyle name="Normal 12 2" xfId="82" xr:uid="{00000000-0005-0000-0000-000053000000}"/>
    <cellStyle name="Normal 12 2 2" xfId="83" xr:uid="{00000000-0005-0000-0000-000054000000}"/>
    <cellStyle name="Normal 12 2 3" xfId="84" xr:uid="{00000000-0005-0000-0000-000055000000}"/>
    <cellStyle name="Normal 12 3" xfId="85" xr:uid="{00000000-0005-0000-0000-000056000000}"/>
    <cellStyle name="Normal 12 4" xfId="86" xr:uid="{00000000-0005-0000-0000-000057000000}"/>
    <cellStyle name="Normal 2" xfId="87" xr:uid="{00000000-0005-0000-0000-000058000000}"/>
    <cellStyle name="Normal 2 2" xfId="88" xr:uid="{00000000-0005-0000-0000-000059000000}"/>
    <cellStyle name="Normal 2 2 2" xfId="89" xr:uid="{00000000-0005-0000-0000-00005A000000}"/>
    <cellStyle name="Normal 2 2 2 2" xfId="90" xr:uid="{00000000-0005-0000-0000-00005B000000}"/>
    <cellStyle name="Normal 2 2 2 2 2" xfId="91" xr:uid="{00000000-0005-0000-0000-00005C000000}"/>
    <cellStyle name="Normal 2 2 2 2 3" xfId="92" xr:uid="{00000000-0005-0000-0000-00005D000000}"/>
    <cellStyle name="Normal 2 2 2 3" xfId="93" xr:uid="{00000000-0005-0000-0000-00005E000000}"/>
    <cellStyle name="Normal 2 2 2 4" xfId="94" xr:uid="{00000000-0005-0000-0000-00005F000000}"/>
    <cellStyle name="Normal 2 2 3" xfId="95" xr:uid="{00000000-0005-0000-0000-000060000000}"/>
    <cellStyle name="Normal 2 2 3 2" xfId="96" xr:uid="{00000000-0005-0000-0000-000061000000}"/>
    <cellStyle name="Normal 2 2 3 2 2" xfId="97" xr:uid="{00000000-0005-0000-0000-000062000000}"/>
    <cellStyle name="Normal 2 2 3 2 3" xfId="98" xr:uid="{00000000-0005-0000-0000-000063000000}"/>
    <cellStyle name="Normal 2 2 3 3" xfId="99" xr:uid="{00000000-0005-0000-0000-000064000000}"/>
    <cellStyle name="Normal 2 2 3 4" xfId="100" xr:uid="{00000000-0005-0000-0000-000065000000}"/>
    <cellStyle name="Normal 2 2 4" xfId="101" xr:uid="{00000000-0005-0000-0000-000066000000}"/>
    <cellStyle name="Normal 2 2 4 2" xfId="102" xr:uid="{00000000-0005-0000-0000-000067000000}"/>
    <cellStyle name="Normal 2 2 4 2 2" xfId="103" xr:uid="{00000000-0005-0000-0000-000068000000}"/>
    <cellStyle name="Normal 2 2 4 2 3" xfId="104" xr:uid="{00000000-0005-0000-0000-000069000000}"/>
    <cellStyle name="Normal 2 2 4 3" xfId="105" xr:uid="{00000000-0005-0000-0000-00006A000000}"/>
    <cellStyle name="Normal 2 2 4 4" xfId="106" xr:uid="{00000000-0005-0000-0000-00006B000000}"/>
    <cellStyle name="Normal 2 2 5" xfId="107" xr:uid="{00000000-0005-0000-0000-00006C000000}"/>
    <cellStyle name="Normal 2 2 5 2" xfId="108" xr:uid="{00000000-0005-0000-0000-00006D000000}"/>
    <cellStyle name="Normal 2 2 5 2 2" xfId="109" xr:uid="{00000000-0005-0000-0000-00006E000000}"/>
    <cellStyle name="Normal 2 2 5 2 3" xfId="110" xr:uid="{00000000-0005-0000-0000-00006F000000}"/>
    <cellStyle name="Normal 2 2 5 3" xfId="111" xr:uid="{00000000-0005-0000-0000-000070000000}"/>
    <cellStyle name="Normal 2 2 5 4" xfId="112" xr:uid="{00000000-0005-0000-0000-000071000000}"/>
    <cellStyle name="Normal 2 2 6" xfId="113" xr:uid="{00000000-0005-0000-0000-000072000000}"/>
    <cellStyle name="Normal 2 2 6 2" xfId="114" xr:uid="{00000000-0005-0000-0000-000073000000}"/>
    <cellStyle name="Normal 2 2 6 3" xfId="115" xr:uid="{00000000-0005-0000-0000-000074000000}"/>
    <cellStyle name="Normal 2 2 7" xfId="116" xr:uid="{00000000-0005-0000-0000-000075000000}"/>
    <cellStyle name="Normal 2 2 7 2" xfId="117" xr:uid="{00000000-0005-0000-0000-000076000000}"/>
    <cellStyle name="Normal 2 2 7 3" xfId="118" xr:uid="{00000000-0005-0000-0000-000077000000}"/>
    <cellStyle name="Normal 2 2 8" xfId="119" xr:uid="{00000000-0005-0000-0000-000078000000}"/>
    <cellStyle name="Normal 2 2 9" xfId="120" xr:uid="{00000000-0005-0000-0000-000079000000}"/>
    <cellStyle name="Normal 2 3" xfId="121" xr:uid="{00000000-0005-0000-0000-00007A000000}"/>
    <cellStyle name="Normal 2 4" xfId="122" xr:uid="{00000000-0005-0000-0000-00007B000000}"/>
    <cellStyle name="Normal 2 5" xfId="123" xr:uid="{00000000-0005-0000-0000-00007C000000}"/>
    <cellStyle name="Normal 3" xfId="124" xr:uid="{00000000-0005-0000-0000-00007D000000}"/>
    <cellStyle name="Normal 3 10" xfId="125" xr:uid="{00000000-0005-0000-0000-00007E000000}"/>
    <cellStyle name="Normal 3 2" xfId="126" xr:uid="{00000000-0005-0000-0000-00007F000000}"/>
    <cellStyle name="Normal 3 2 2" xfId="127" xr:uid="{00000000-0005-0000-0000-000080000000}"/>
    <cellStyle name="Normal 3 2 2 2" xfId="128" xr:uid="{00000000-0005-0000-0000-000081000000}"/>
    <cellStyle name="Normal 3 2 2 2 2" xfId="129" xr:uid="{00000000-0005-0000-0000-000082000000}"/>
    <cellStyle name="Normal 3 2 2 2 3" xfId="130" xr:uid="{00000000-0005-0000-0000-000083000000}"/>
    <cellStyle name="Normal 3 2 2 3" xfId="131" xr:uid="{00000000-0005-0000-0000-000084000000}"/>
    <cellStyle name="Normal 3 2 2 4" xfId="132" xr:uid="{00000000-0005-0000-0000-000085000000}"/>
    <cellStyle name="Normal 3 2 3" xfId="133" xr:uid="{00000000-0005-0000-0000-000086000000}"/>
    <cellStyle name="Normal 3 2 3 2" xfId="134" xr:uid="{00000000-0005-0000-0000-000087000000}"/>
    <cellStyle name="Normal 3 2 3 2 2" xfId="135" xr:uid="{00000000-0005-0000-0000-000088000000}"/>
    <cellStyle name="Normal 3 2 3 2 3" xfId="136" xr:uid="{00000000-0005-0000-0000-000089000000}"/>
    <cellStyle name="Normal 3 2 3 3" xfId="137" xr:uid="{00000000-0005-0000-0000-00008A000000}"/>
    <cellStyle name="Normal 3 2 3 4" xfId="138" xr:uid="{00000000-0005-0000-0000-00008B000000}"/>
    <cellStyle name="Normal 3 2 4" xfId="139" xr:uid="{00000000-0005-0000-0000-00008C000000}"/>
    <cellStyle name="Normal 3 2 4 2" xfId="140" xr:uid="{00000000-0005-0000-0000-00008D000000}"/>
    <cellStyle name="Normal 3 2 4 2 2" xfId="141" xr:uid="{00000000-0005-0000-0000-00008E000000}"/>
    <cellStyle name="Normal 3 2 4 2 3" xfId="142" xr:uid="{00000000-0005-0000-0000-00008F000000}"/>
    <cellStyle name="Normal 3 2 4 3" xfId="143" xr:uid="{00000000-0005-0000-0000-000090000000}"/>
    <cellStyle name="Normal 3 2 4 4" xfId="144" xr:uid="{00000000-0005-0000-0000-000091000000}"/>
    <cellStyle name="Normal 3 2 5" xfId="145" xr:uid="{00000000-0005-0000-0000-000092000000}"/>
    <cellStyle name="Normal 3 2 5 2" xfId="146" xr:uid="{00000000-0005-0000-0000-000093000000}"/>
    <cellStyle name="Normal 3 2 5 2 2" xfId="147" xr:uid="{00000000-0005-0000-0000-000094000000}"/>
    <cellStyle name="Normal 3 2 5 2 3" xfId="148" xr:uid="{00000000-0005-0000-0000-000095000000}"/>
    <cellStyle name="Normal 3 2 5 3" xfId="149" xr:uid="{00000000-0005-0000-0000-000096000000}"/>
    <cellStyle name="Normal 3 2 5 4" xfId="150" xr:uid="{00000000-0005-0000-0000-000097000000}"/>
    <cellStyle name="Normal 3 2 6" xfId="151" xr:uid="{00000000-0005-0000-0000-000098000000}"/>
    <cellStyle name="Normal 3 2 6 2" xfId="152" xr:uid="{00000000-0005-0000-0000-000099000000}"/>
    <cellStyle name="Normal 3 2 6 3" xfId="153" xr:uid="{00000000-0005-0000-0000-00009A000000}"/>
    <cellStyle name="Normal 3 2 7" xfId="154" xr:uid="{00000000-0005-0000-0000-00009B000000}"/>
    <cellStyle name="Normal 3 2 7 2" xfId="155" xr:uid="{00000000-0005-0000-0000-00009C000000}"/>
    <cellStyle name="Normal 3 2 7 3" xfId="156" xr:uid="{00000000-0005-0000-0000-00009D000000}"/>
    <cellStyle name="Normal 3 2 8" xfId="157" xr:uid="{00000000-0005-0000-0000-00009E000000}"/>
    <cellStyle name="Normal 3 2 9" xfId="158" xr:uid="{00000000-0005-0000-0000-00009F000000}"/>
    <cellStyle name="Normal 3 3" xfId="159" xr:uid="{00000000-0005-0000-0000-0000A0000000}"/>
    <cellStyle name="Normal 3 3 2" xfId="160" xr:uid="{00000000-0005-0000-0000-0000A1000000}"/>
    <cellStyle name="Normal 3 3 2 2" xfId="161" xr:uid="{00000000-0005-0000-0000-0000A2000000}"/>
    <cellStyle name="Normal 3 3 2 3" xfId="162" xr:uid="{00000000-0005-0000-0000-0000A3000000}"/>
    <cellStyle name="Normal 3 3 3" xfId="163" xr:uid="{00000000-0005-0000-0000-0000A4000000}"/>
    <cellStyle name="Normal 3 3 4" xfId="164" xr:uid="{00000000-0005-0000-0000-0000A5000000}"/>
    <cellStyle name="Normal 3 4" xfId="165" xr:uid="{00000000-0005-0000-0000-0000A6000000}"/>
    <cellStyle name="Normal 3 4 2" xfId="166" xr:uid="{00000000-0005-0000-0000-0000A7000000}"/>
    <cellStyle name="Normal 3 4 2 2" xfId="167" xr:uid="{00000000-0005-0000-0000-0000A8000000}"/>
    <cellStyle name="Normal 3 4 2 3" xfId="168" xr:uid="{00000000-0005-0000-0000-0000A9000000}"/>
    <cellStyle name="Normal 3 4 3" xfId="169" xr:uid="{00000000-0005-0000-0000-0000AA000000}"/>
    <cellStyle name="Normal 3 4 4" xfId="170" xr:uid="{00000000-0005-0000-0000-0000AB000000}"/>
    <cellStyle name="Normal 3 5" xfId="171" xr:uid="{00000000-0005-0000-0000-0000AC000000}"/>
    <cellStyle name="Normal 3 5 2" xfId="172" xr:uid="{00000000-0005-0000-0000-0000AD000000}"/>
    <cellStyle name="Normal 3 5 2 2" xfId="173" xr:uid="{00000000-0005-0000-0000-0000AE000000}"/>
    <cellStyle name="Normal 3 5 2 3" xfId="174" xr:uid="{00000000-0005-0000-0000-0000AF000000}"/>
    <cellStyle name="Normal 3 5 3" xfId="175" xr:uid="{00000000-0005-0000-0000-0000B0000000}"/>
    <cellStyle name="Normal 3 5 4" xfId="176" xr:uid="{00000000-0005-0000-0000-0000B1000000}"/>
    <cellStyle name="Normal 3 6" xfId="177" xr:uid="{00000000-0005-0000-0000-0000B2000000}"/>
    <cellStyle name="Normal 3 6 2" xfId="178" xr:uid="{00000000-0005-0000-0000-0000B3000000}"/>
    <cellStyle name="Normal 3 6 2 2" xfId="179" xr:uid="{00000000-0005-0000-0000-0000B4000000}"/>
    <cellStyle name="Normal 3 6 2 3" xfId="180" xr:uid="{00000000-0005-0000-0000-0000B5000000}"/>
    <cellStyle name="Normal 3 6 3" xfId="181" xr:uid="{00000000-0005-0000-0000-0000B6000000}"/>
    <cellStyle name="Normal 3 6 4" xfId="182" xr:uid="{00000000-0005-0000-0000-0000B7000000}"/>
    <cellStyle name="Normal 3 7" xfId="183" xr:uid="{00000000-0005-0000-0000-0000B8000000}"/>
    <cellStyle name="Normal 3 7 2" xfId="184" xr:uid="{00000000-0005-0000-0000-0000B9000000}"/>
    <cellStyle name="Normal 3 7 3" xfId="185" xr:uid="{00000000-0005-0000-0000-0000BA000000}"/>
    <cellStyle name="Normal 3 8" xfId="186" xr:uid="{00000000-0005-0000-0000-0000BB000000}"/>
    <cellStyle name="Normal 3 8 2" xfId="187" xr:uid="{00000000-0005-0000-0000-0000BC000000}"/>
    <cellStyle name="Normal 3 8 3" xfId="188" xr:uid="{00000000-0005-0000-0000-0000BD000000}"/>
    <cellStyle name="Normal 3 9" xfId="189" xr:uid="{00000000-0005-0000-0000-0000BE000000}"/>
    <cellStyle name="Normal 4" xfId="190" xr:uid="{00000000-0005-0000-0000-0000BF000000}"/>
    <cellStyle name="Normal 4 10" xfId="191" xr:uid="{00000000-0005-0000-0000-0000C0000000}"/>
    <cellStyle name="Normal 4 2" xfId="192" xr:uid="{00000000-0005-0000-0000-0000C1000000}"/>
    <cellStyle name="Normal 4 2 2" xfId="193" xr:uid="{00000000-0005-0000-0000-0000C2000000}"/>
    <cellStyle name="Normal 4 2 2 2" xfId="194" xr:uid="{00000000-0005-0000-0000-0000C3000000}"/>
    <cellStyle name="Normal 4 2 2 2 2" xfId="195" xr:uid="{00000000-0005-0000-0000-0000C4000000}"/>
    <cellStyle name="Normal 4 2 2 2 3" xfId="196" xr:uid="{00000000-0005-0000-0000-0000C5000000}"/>
    <cellStyle name="Normal 4 2 2 3" xfId="197" xr:uid="{00000000-0005-0000-0000-0000C6000000}"/>
    <cellStyle name="Normal 4 2 2 4" xfId="198" xr:uid="{00000000-0005-0000-0000-0000C7000000}"/>
    <cellStyle name="Normal 4 2 3" xfId="199" xr:uid="{00000000-0005-0000-0000-0000C8000000}"/>
    <cellStyle name="Normal 4 2 3 2" xfId="200" xr:uid="{00000000-0005-0000-0000-0000C9000000}"/>
    <cellStyle name="Normal 4 2 3 2 2" xfId="201" xr:uid="{00000000-0005-0000-0000-0000CA000000}"/>
    <cellStyle name="Normal 4 2 3 2 3" xfId="202" xr:uid="{00000000-0005-0000-0000-0000CB000000}"/>
    <cellStyle name="Normal 4 2 3 3" xfId="203" xr:uid="{00000000-0005-0000-0000-0000CC000000}"/>
    <cellStyle name="Normal 4 2 3 4" xfId="204" xr:uid="{00000000-0005-0000-0000-0000CD000000}"/>
    <cellStyle name="Normal 4 2 4" xfId="205" xr:uid="{00000000-0005-0000-0000-0000CE000000}"/>
    <cellStyle name="Normal 4 2 4 2" xfId="206" xr:uid="{00000000-0005-0000-0000-0000CF000000}"/>
    <cellStyle name="Normal 4 2 4 2 2" xfId="207" xr:uid="{00000000-0005-0000-0000-0000D0000000}"/>
    <cellStyle name="Normal 4 2 4 2 3" xfId="208" xr:uid="{00000000-0005-0000-0000-0000D1000000}"/>
    <cellStyle name="Normal 4 2 4 3" xfId="209" xr:uid="{00000000-0005-0000-0000-0000D2000000}"/>
    <cellStyle name="Normal 4 2 4 4" xfId="210" xr:uid="{00000000-0005-0000-0000-0000D3000000}"/>
    <cellStyle name="Normal 4 2 5" xfId="211" xr:uid="{00000000-0005-0000-0000-0000D4000000}"/>
    <cellStyle name="Normal 4 2 5 2" xfId="212" xr:uid="{00000000-0005-0000-0000-0000D5000000}"/>
    <cellStyle name="Normal 4 2 5 2 2" xfId="213" xr:uid="{00000000-0005-0000-0000-0000D6000000}"/>
    <cellStyle name="Normal 4 2 5 2 3" xfId="214" xr:uid="{00000000-0005-0000-0000-0000D7000000}"/>
    <cellStyle name="Normal 4 2 5 3" xfId="215" xr:uid="{00000000-0005-0000-0000-0000D8000000}"/>
    <cellStyle name="Normal 4 2 5 4" xfId="216" xr:uid="{00000000-0005-0000-0000-0000D9000000}"/>
    <cellStyle name="Normal 4 2 6" xfId="217" xr:uid="{00000000-0005-0000-0000-0000DA000000}"/>
    <cellStyle name="Normal 4 2 6 2" xfId="218" xr:uid="{00000000-0005-0000-0000-0000DB000000}"/>
    <cellStyle name="Normal 4 2 6 3" xfId="219" xr:uid="{00000000-0005-0000-0000-0000DC000000}"/>
    <cellStyle name="Normal 4 2 7" xfId="220" xr:uid="{00000000-0005-0000-0000-0000DD000000}"/>
    <cellStyle name="Normal 4 2 7 2" xfId="221" xr:uid="{00000000-0005-0000-0000-0000DE000000}"/>
    <cellStyle name="Normal 4 2 7 3" xfId="222" xr:uid="{00000000-0005-0000-0000-0000DF000000}"/>
    <cellStyle name="Normal 4 2 8" xfId="223" xr:uid="{00000000-0005-0000-0000-0000E0000000}"/>
    <cellStyle name="Normal 4 2 9" xfId="224" xr:uid="{00000000-0005-0000-0000-0000E1000000}"/>
    <cellStyle name="Normal 4 3" xfId="225" xr:uid="{00000000-0005-0000-0000-0000E2000000}"/>
    <cellStyle name="Normal 4 3 2" xfId="226" xr:uid="{00000000-0005-0000-0000-0000E3000000}"/>
    <cellStyle name="Normal 4 3 2 2" xfId="227" xr:uid="{00000000-0005-0000-0000-0000E4000000}"/>
    <cellStyle name="Normal 4 3 2 3" xfId="228" xr:uid="{00000000-0005-0000-0000-0000E5000000}"/>
    <cellStyle name="Normal 4 3 3" xfId="229" xr:uid="{00000000-0005-0000-0000-0000E6000000}"/>
    <cellStyle name="Normal 4 3 4" xfId="230" xr:uid="{00000000-0005-0000-0000-0000E7000000}"/>
    <cellStyle name="Normal 4 4" xfId="231" xr:uid="{00000000-0005-0000-0000-0000E8000000}"/>
    <cellStyle name="Normal 4 4 2" xfId="232" xr:uid="{00000000-0005-0000-0000-0000E9000000}"/>
    <cellStyle name="Normal 4 4 2 2" xfId="233" xr:uid="{00000000-0005-0000-0000-0000EA000000}"/>
    <cellStyle name="Normal 4 4 2 3" xfId="234" xr:uid="{00000000-0005-0000-0000-0000EB000000}"/>
    <cellStyle name="Normal 4 4 3" xfId="235" xr:uid="{00000000-0005-0000-0000-0000EC000000}"/>
    <cellStyle name="Normal 4 4 4" xfId="236" xr:uid="{00000000-0005-0000-0000-0000ED000000}"/>
    <cellStyle name="Normal 4 5" xfId="237" xr:uid="{00000000-0005-0000-0000-0000EE000000}"/>
    <cellStyle name="Normal 4 5 2" xfId="238" xr:uid="{00000000-0005-0000-0000-0000EF000000}"/>
    <cellStyle name="Normal 4 5 2 2" xfId="239" xr:uid="{00000000-0005-0000-0000-0000F0000000}"/>
    <cellStyle name="Normal 4 5 2 3" xfId="240" xr:uid="{00000000-0005-0000-0000-0000F1000000}"/>
    <cellStyle name="Normal 4 5 3" xfId="241" xr:uid="{00000000-0005-0000-0000-0000F2000000}"/>
    <cellStyle name="Normal 4 5 4" xfId="242" xr:uid="{00000000-0005-0000-0000-0000F3000000}"/>
    <cellStyle name="Normal 4 6" xfId="243" xr:uid="{00000000-0005-0000-0000-0000F4000000}"/>
    <cellStyle name="Normal 4 6 2" xfId="244" xr:uid="{00000000-0005-0000-0000-0000F5000000}"/>
    <cellStyle name="Normal 4 6 2 2" xfId="245" xr:uid="{00000000-0005-0000-0000-0000F6000000}"/>
    <cellStyle name="Normal 4 6 2 3" xfId="246" xr:uid="{00000000-0005-0000-0000-0000F7000000}"/>
    <cellStyle name="Normal 4 6 3" xfId="247" xr:uid="{00000000-0005-0000-0000-0000F8000000}"/>
    <cellStyle name="Normal 4 6 4" xfId="248" xr:uid="{00000000-0005-0000-0000-0000F9000000}"/>
    <cellStyle name="Normal 4 7" xfId="249" xr:uid="{00000000-0005-0000-0000-0000FA000000}"/>
    <cellStyle name="Normal 4 7 2" xfId="250" xr:uid="{00000000-0005-0000-0000-0000FB000000}"/>
    <cellStyle name="Normal 4 7 3" xfId="251" xr:uid="{00000000-0005-0000-0000-0000FC000000}"/>
    <cellStyle name="Normal 4 8" xfId="252" xr:uid="{00000000-0005-0000-0000-0000FD000000}"/>
    <cellStyle name="Normal 4 8 2" xfId="253" xr:uid="{00000000-0005-0000-0000-0000FE000000}"/>
    <cellStyle name="Normal 4 8 3" xfId="254" xr:uid="{00000000-0005-0000-0000-0000FF000000}"/>
    <cellStyle name="Normal 4 9" xfId="255" xr:uid="{00000000-0005-0000-0000-000000010000}"/>
    <cellStyle name="Normal 5" xfId="256" xr:uid="{00000000-0005-0000-0000-000001010000}"/>
    <cellStyle name="Normal 5 10" xfId="257" xr:uid="{00000000-0005-0000-0000-000002010000}"/>
    <cellStyle name="Normal 5 2" xfId="258" xr:uid="{00000000-0005-0000-0000-000003010000}"/>
    <cellStyle name="Normal 5 2 2" xfId="259" xr:uid="{00000000-0005-0000-0000-000004010000}"/>
    <cellStyle name="Normal 5 2 2 2" xfId="260" xr:uid="{00000000-0005-0000-0000-000005010000}"/>
    <cellStyle name="Normal 5 2 2 2 2" xfId="261" xr:uid="{00000000-0005-0000-0000-000006010000}"/>
    <cellStyle name="Normal 5 2 2 2 3" xfId="262" xr:uid="{00000000-0005-0000-0000-000007010000}"/>
    <cellStyle name="Normal 5 2 2 3" xfId="263" xr:uid="{00000000-0005-0000-0000-000008010000}"/>
    <cellStyle name="Normal 5 2 2 4" xfId="264" xr:uid="{00000000-0005-0000-0000-000009010000}"/>
    <cellStyle name="Normal 5 2 3" xfId="265" xr:uid="{00000000-0005-0000-0000-00000A010000}"/>
    <cellStyle name="Normal 5 2 3 2" xfId="266" xr:uid="{00000000-0005-0000-0000-00000B010000}"/>
    <cellStyle name="Normal 5 2 3 2 2" xfId="267" xr:uid="{00000000-0005-0000-0000-00000C010000}"/>
    <cellStyle name="Normal 5 2 3 2 3" xfId="268" xr:uid="{00000000-0005-0000-0000-00000D010000}"/>
    <cellStyle name="Normal 5 2 3 3" xfId="269" xr:uid="{00000000-0005-0000-0000-00000E010000}"/>
    <cellStyle name="Normal 5 2 3 4" xfId="270" xr:uid="{00000000-0005-0000-0000-00000F010000}"/>
    <cellStyle name="Normal 5 2 4" xfId="271" xr:uid="{00000000-0005-0000-0000-000010010000}"/>
    <cellStyle name="Normal 5 2 4 2" xfId="272" xr:uid="{00000000-0005-0000-0000-000011010000}"/>
    <cellStyle name="Normal 5 2 4 2 2" xfId="273" xr:uid="{00000000-0005-0000-0000-000012010000}"/>
    <cellStyle name="Normal 5 2 4 2 3" xfId="274" xr:uid="{00000000-0005-0000-0000-000013010000}"/>
    <cellStyle name="Normal 5 2 4 3" xfId="275" xr:uid="{00000000-0005-0000-0000-000014010000}"/>
    <cellStyle name="Normal 5 2 4 4" xfId="276" xr:uid="{00000000-0005-0000-0000-000015010000}"/>
    <cellStyle name="Normal 5 2 5" xfId="277" xr:uid="{00000000-0005-0000-0000-000016010000}"/>
    <cellStyle name="Normal 5 2 5 2" xfId="278" xr:uid="{00000000-0005-0000-0000-000017010000}"/>
    <cellStyle name="Normal 5 2 5 2 2" xfId="279" xr:uid="{00000000-0005-0000-0000-000018010000}"/>
    <cellStyle name="Normal 5 2 5 2 3" xfId="280" xr:uid="{00000000-0005-0000-0000-000019010000}"/>
    <cellStyle name="Normal 5 2 5 3" xfId="281" xr:uid="{00000000-0005-0000-0000-00001A010000}"/>
    <cellStyle name="Normal 5 2 5 4" xfId="282" xr:uid="{00000000-0005-0000-0000-00001B010000}"/>
    <cellStyle name="Normal 5 2 6" xfId="283" xr:uid="{00000000-0005-0000-0000-00001C010000}"/>
    <cellStyle name="Normal 5 2 6 2" xfId="284" xr:uid="{00000000-0005-0000-0000-00001D010000}"/>
    <cellStyle name="Normal 5 2 6 3" xfId="285" xr:uid="{00000000-0005-0000-0000-00001E010000}"/>
    <cellStyle name="Normal 5 2 7" xfId="286" xr:uid="{00000000-0005-0000-0000-00001F010000}"/>
    <cellStyle name="Normal 5 2 7 2" xfId="287" xr:uid="{00000000-0005-0000-0000-000020010000}"/>
    <cellStyle name="Normal 5 2 7 3" xfId="288" xr:uid="{00000000-0005-0000-0000-000021010000}"/>
    <cellStyle name="Normal 5 2 8" xfId="289" xr:uid="{00000000-0005-0000-0000-000022010000}"/>
    <cellStyle name="Normal 5 2 9" xfId="290" xr:uid="{00000000-0005-0000-0000-000023010000}"/>
    <cellStyle name="Normal 5 3" xfId="291" xr:uid="{00000000-0005-0000-0000-000024010000}"/>
    <cellStyle name="Normal 5 3 2" xfId="292" xr:uid="{00000000-0005-0000-0000-000025010000}"/>
    <cellStyle name="Normal 5 3 2 2" xfId="293" xr:uid="{00000000-0005-0000-0000-000026010000}"/>
    <cellStyle name="Normal 5 3 2 3" xfId="294" xr:uid="{00000000-0005-0000-0000-000027010000}"/>
    <cellStyle name="Normal 5 3 3" xfId="295" xr:uid="{00000000-0005-0000-0000-000028010000}"/>
    <cellStyle name="Normal 5 3 4" xfId="296" xr:uid="{00000000-0005-0000-0000-000029010000}"/>
    <cellStyle name="Normal 5 4" xfId="297" xr:uid="{00000000-0005-0000-0000-00002A010000}"/>
    <cellStyle name="Normal 5 4 2" xfId="298" xr:uid="{00000000-0005-0000-0000-00002B010000}"/>
    <cellStyle name="Normal 5 4 2 2" xfId="299" xr:uid="{00000000-0005-0000-0000-00002C010000}"/>
    <cellStyle name="Normal 5 4 2 3" xfId="300" xr:uid="{00000000-0005-0000-0000-00002D010000}"/>
    <cellStyle name="Normal 5 4 3" xfId="301" xr:uid="{00000000-0005-0000-0000-00002E010000}"/>
    <cellStyle name="Normal 5 4 4" xfId="302" xr:uid="{00000000-0005-0000-0000-00002F010000}"/>
    <cellStyle name="Normal 5 5" xfId="303" xr:uid="{00000000-0005-0000-0000-000030010000}"/>
    <cellStyle name="Normal 5 5 2" xfId="304" xr:uid="{00000000-0005-0000-0000-000031010000}"/>
    <cellStyle name="Normal 5 5 2 2" xfId="305" xr:uid="{00000000-0005-0000-0000-000032010000}"/>
    <cellStyle name="Normal 5 5 2 3" xfId="306" xr:uid="{00000000-0005-0000-0000-000033010000}"/>
    <cellStyle name="Normal 5 5 3" xfId="307" xr:uid="{00000000-0005-0000-0000-000034010000}"/>
    <cellStyle name="Normal 5 5 4" xfId="308" xr:uid="{00000000-0005-0000-0000-000035010000}"/>
    <cellStyle name="Normal 5 6" xfId="309" xr:uid="{00000000-0005-0000-0000-000036010000}"/>
    <cellStyle name="Normal 5 6 2" xfId="310" xr:uid="{00000000-0005-0000-0000-000037010000}"/>
    <cellStyle name="Normal 5 6 2 2" xfId="311" xr:uid="{00000000-0005-0000-0000-000038010000}"/>
    <cellStyle name="Normal 5 6 2 3" xfId="312" xr:uid="{00000000-0005-0000-0000-000039010000}"/>
    <cellStyle name="Normal 5 6 3" xfId="313" xr:uid="{00000000-0005-0000-0000-00003A010000}"/>
    <cellStyle name="Normal 5 6 4" xfId="314" xr:uid="{00000000-0005-0000-0000-00003B010000}"/>
    <cellStyle name="Normal 5 7" xfId="315" xr:uid="{00000000-0005-0000-0000-00003C010000}"/>
    <cellStyle name="Normal 5 7 2" xfId="316" xr:uid="{00000000-0005-0000-0000-00003D010000}"/>
    <cellStyle name="Normal 5 7 3" xfId="317" xr:uid="{00000000-0005-0000-0000-00003E010000}"/>
    <cellStyle name="Normal 5 8" xfId="318" xr:uid="{00000000-0005-0000-0000-00003F010000}"/>
    <cellStyle name="Normal 5 8 2" xfId="319" xr:uid="{00000000-0005-0000-0000-000040010000}"/>
    <cellStyle name="Normal 5 8 3" xfId="320" xr:uid="{00000000-0005-0000-0000-000041010000}"/>
    <cellStyle name="Normal 5 9" xfId="321" xr:uid="{00000000-0005-0000-0000-000042010000}"/>
    <cellStyle name="Normal 6" xfId="322" xr:uid="{00000000-0005-0000-0000-000043010000}"/>
    <cellStyle name="Normal 6 10" xfId="323" xr:uid="{00000000-0005-0000-0000-000044010000}"/>
    <cellStyle name="Normal 6 2" xfId="324" xr:uid="{00000000-0005-0000-0000-000045010000}"/>
    <cellStyle name="Normal 6 2 2" xfId="325" xr:uid="{00000000-0005-0000-0000-000046010000}"/>
    <cellStyle name="Normal 6 2 2 2" xfId="326" xr:uid="{00000000-0005-0000-0000-000047010000}"/>
    <cellStyle name="Normal 6 2 2 2 2" xfId="327" xr:uid="{00000000-0005-0000-0000-000048010000}"/>
    <cellStyle name="Normal 6 2 2 2 3" xfId="328" xr:uid="{00000000-0005-0000-0000-000049010000}"/>
    <cellStyle name="Normal 6 2 2 3" xfId="329" xr:uid="{00000000-0005-0000-0000-00004A010000}"/>
    <cellStyle name="Normal 6 2 2 4" xfId="330" xr:uid="{00000000-0005-0000-0000-00004B010000}"/>
    <cellStyle name="Normal 6 2 3" xfId="331" xr:uid="{00000000-0005-0000-0000-00004C010000}"/>
    <cellStyle name="Normal 6 2 3 2" xfId="332" xr:uid="{00000000-0005-0000-0000-00004D010000}"/>
    <cellStyle name="Normal 6 2 3 2 2" xfId="333" xr:uid="{00000000-0005-0000-0000-00004E010000}"/>
    <cellStyle name="Normal 6 2 3 2 3" xfId="334" xr:uid="{00000000-0005-0000-0000-00004F010000}"/>
    <cellStyle name="Normal 6 2 3 3" xfId="335" xr:uid="{00000000-0005-0000-0000-000050010000}"/>
    <cellStyle name="Normal 6 2 3 4" xfId="336" xr:uid="{00000000-0005-0000-0000-000051010000}"/>
    <cellStyle name="Normal 6 2 4" xfId="337" xr:uid="{00000000-0005-0000-0000-000052010000}"/>
    <cellStyle name="Normal 6 2 4 2" xfId="338" xr:uid="{00000000-0005-0000-0000-000053010000}"/>
    <cellStyle name="Normal 6 2 4 2 2" xfId="339" xr:uid="{00000000-0005-0000-0000-000054010000}"/>
    <cellStyle name="Normal 6 2 4 2 3" xfId="340" xr:uid="{00000000-0005-0000-0000-000055010000}"/>
    <cellStyle name="Normal 6 2 4 3" xfId="341" xr:uid="{00000000-0005-0000-0000-000056010000}"/>
    <cellStyle name="Normal 6 2 4 4" xfId="342" xr:uid="{00000000-0005-0000-0000-000057010000}"/>
    <cellStyle name="Normal 6 2 5" xfId="343" xr:uid="{00000000-0005-0000-0000-000058010000}"/>
    <cellStyle name="Normal 6 2 5 2" xfId="344" xr:uid="{00000000-0005-0000-0000-000059010000}"/>
    <cellStyle name="Normal 6 2 5 2 2" xfId="345" xr:uid="{00000000-0005-0000-0000-00005A010000}"/>
    <cellStyle name="Normal 6 2 5 2 3" xfId="346" xr:uid="{00000000-0005-0000-0000-00005B010000}"/>
    <cellStyle name="Normal 6 2 5 3" xfId="347" xr:uid="{00000000-0005-0000-0000-00005C010000}"/>
    <cellStyle name="Normal 6 2 5 4" xfId="348" xr:uid="{00000000-0005-0000-0000-00005D010000}"/>
    <cellStyle name="Normal 6 2 6" xfId="349" xr:uid="{00000000-0005-0000-0000-00005E010000}"/>
    <cellStyle name="Normal 6 2 6 2" xfId="350" xr:uid="{00000000-0005-0000-0000-00005F010000}"/>
    <cellStyle name="Normal 6 2 6 3" xfId="351" xr:uid="{00000000-0005-0000-0000-000060010000}"/>
    <cellStyle name="Normal 6 2 7" xfId="352" xr:uid="{00000000-0005-0000-0000-000061010000}"/>
    <cellStyle name="Normal 6 2 7 2" xfId="353" xr:uid="{00000000-0005-0000-0000-000062010000}"/>
    <cellStyle name="Normal 6 2 7 3" xfId="354" xr:uid="{00000000-0005-0000-0000-000063010000}"/>
    <cellStyle name="Normal 6 2 8" xfId="355" xr:uid="{00000000-0005-0000-0000-000064010000}"/>
    <cellStyle name="Normal 6 2 9" xfId="356" xr:uid="{00000000-0005-0000-0000-000065010000}"/>
    <cellStyle name="Normal 6 3" xfId="357" xr:uid="{00000000-0005-0000-0000-000066010000}"/>
    <cellStyle name="Normal 6 3 2" xfId="358" xr:uid="{00000000-0005-0000-0000-000067010000}"/>
    <cellStyle name="Normal 6 3 2 2" xfId="359" xr:uid="{00000000-0005-0000-0000-000068010000}"/>
    <cellStyle name="Normal 6 3 2 3" xfId="360" xr:uid="{00000000-0005-0000-0000-000069010000}"/>
    <cellStyle name="Normal 6 3 3" xfId="361" xr:uid="{00000000-0005-0000-0000-00006A010000}"/>
    <cellStyle name="Normal 6 3 4" xfId="362" xr:uid="{00000000-0005-0000-0000-00006B010000}"/>
    <cellStyle name="Normal 6 4" xfId="363" xr:uid="{00000000-0005-0000-0000-00006C010000}"/>
    <cellStyle name="Normal 6 4 2" xfId="364" xr:uid="{00000000-0005-0000-0000-00006D010000}"/>
    <cellStyle name="Normal 6 4 2 2" xfId="365" xr:uid="{00000000-0005-0000-0000-00006E010000}"/>
    <cellStyle name="Normal 6 4 2 3" xfId="366" xr:uid="{00000000-0005-0000-0000-00006F010000}"/>
    <cellStyle name="Normal 6 4 3" xfId="367" xr:uid="{00000000-0005-0000-0000-000070010000}"/>
    <cellStyle name="Normal 6 4 4" xfId="368" xr:uid="{00000000-0005-0000-0000-000071010000}"/>
    <cellStyle name="Normal 6 5" xfId="369" xr:uid="{00000000-0005-0000-0000-000072010000}"/>
    <cellStyle name="Normal 6 5 2" xfId="370" xr:uid="{00000000-0005-0000-0000-000073010000}"/>
    <cellStyle name="Normal 6 5 2 2" xfId="371" xr:uid="{00000000-0005-0000-0000-000074010000}"/>
    <cellStyle name="Normal 6 5 2 3" xfId="372" xr:uid="{00000000-0005-0000-0000-000075010000}"/>
    <cellStyle name="Normal 6 5 3" xfId="373" xr:uid="{00000000-0005-0000-0000-000076010000}"/>
    <cellStyle name="Normal 6 5 4" xfId="374" xr:uid="{00000000-0005-0000-0000-000077010000}"/>
    <cellStyle name="Normal 6 6" xfId="375" xr:uid="{00000000-0005-0000-0000-000078010000}"/>
    <cellStyle name="Normal 6 6 2" xfId="376" xr:uid="{00000000-0005-0000-0000-000079010000}"/>
    <cellStyle name="Normal 6 6 2 2" xfId="377" xr:uid="{00000000-0005-0000-0000-00007A010000}"/>
    <cellStyle name="Normal 6 6 2 3" xfId="378" xr:uid="{00000000-0005-0000-0000-00007B010000}"/>
    <cellStyle name="Normal 6 6 3" xfId="379" xr:uid="{00000000-0005-0000-0000-00007C010000}"/>
    <cellStyle name="Normal 6 6 4" xfId="380" xr:uid="{00000000-0005-0000-0000-00007D010000}"/>
    <cellStyle name="Normal 6 7" xfId="381" xr:uid="{00000000-0005-0000-0000-00007E010000}"/>
    <cellStyle name="Normal 6 7 2" xfId="382" xr:uid="{00000000-0005-0000-0000-00007F010000}"/>
    <cellStyle name="Normal 6 7 3" xfId="383" xr:uid="{00000000-0005-0000-0000-000080010000}"/>
    <cellStyle name="Normal 6 8" xfId="384" xr:uid="{00000000-0005-0000-0000-000081010000}"/>
    <cellStyle name="Normal 6 8 2" xfId="385" xr:uid="{00000000-0005-0000-0000-000082010000}"/>
    <cellStyle name="Normal 6 8 3" xfId="386" xr:uid="{00000000-0005-0000-0000-000083010000}"/>
    <cellStyle name="Normal 6 9" xfId="387" xr:uid="{00000000-0005-0000-0000-000084010000}"/>
    <cellStyle name="Normal 7" xfId="388" xr:uid="{00000000-0005-0000-0000-000085010000}"/>
    <cellStyle name="Normal 7 10" xfId="389" xr:uid="{00000000-0005-0000-0000-000086010000}"/>
    <cellStyle name="Normal 7 2" xfId="390" xr:uid="{00000000-0005-0000-0000-000087010000}"/>
    <cellStyle name="Normal 7 2 2" xfId="391" xr:uid="{00000000-0005-0000-0000-000088010000}"/>
    <cellStyle name="Normal 7 2 2 2" xfId="392" xr:uid="{00000000-0005-0000-0000-000089010000}"/>
    <cellStyle name="Normal 7 2 2 2 2" xfId="393" xr:uid="{00000000-0005-0000-0000-00008A010000}"/>
    <cellStyle name="Normal 7 2 2 2 3" xfId="394" xr:uid="{00000000-0005-0000-0000-00008B010000}"/>
    <cellStyle name="Normal 7 2 2 3" xfId="395" xr:uid="{00000000-0005-0000-0000-00008C010000}"/>
    <cellStyle name="Normal 7 2 2 4" xfId="396" xr:uid="{00000000-0005-0000-0000-00008D010000}"/>
    <cellStyle name="Normal 7 2 3" xfId="397" xr:uid="{00000000-0005-0000-0000-00008E010000}"/>
    <cellStyle name="Normal 7 2 3 2" xfId="398" xr:uid="{00000000-0005-0000-0000-00008F010000}"/>
    <cellStyle name="Normal 7 2 3 2 2" xfId="399" xr:uid="{00000000-0005-0000-0000-000090010000}"/>
    <cellStyle name="Normal 7 2 3 2 3" xfId="400" xr:uid="{00000000-0005-0000-0000-000091010000}"/>
    <cellStyle name="Normal 7 2 3 3" xfId="401" xr:uid="{00000000-0005-0000-0000-000092010000}"/>
    <cellStyle name="Normal 7 2 3 4" xfId="402" xr:uid="{00000000-0005-0000-0000-000093010000}"/>
    <cellStyle name="Normal 7 2 4" xfId="403" xr:uid="{00000000-0005-0000-0000-000094010000}"/>
    <cellStyle name="Normal 7 2 4 2" xfId="404" xr:uid="{00000000-0005-0000-0000-000095010000}"/>
    <cellStyle name="Normal 7 2 4 2 2" xfId="405" xr:uid="{00000000-0005-0000-0000-000096010000}"/>
    <cellStyle name="Normal 7 2 4 2 3" xfId="406" xr:uid="{00000000-0005-0000-0000-000097010000}"/>
    <cellStyle name="Normal 7 2 4 3" xfId="407" xr:uid="{00000000-0005-0000-0000-000098010000}"/>
    <cellStyle name="Normal 7 2 4 4" xfId="408" xr:uid="{00000000-0005-0000-0000-000099010000}"/>
    <cellStyle name="Normal 7 2 5" xfId="409" xr:uid="{00000000-0005-0000-0000-00009A010000}"/>
    <cellStyle name="Normal 7 2 5 2" xfId="410" xr:uid="{00000000-0005-0000-0000-00009B010000}"/>
    <cellStyle name="Normal 7 2 5 2 2" xfId="411" xr:uid="{00000000-0005-0000-0000-00009C010000}"/>
    <cellStyle name="Normal 7 2 5 2 3" xfId="412" xr:uid="{00000000-0005-0000-0000-00009D010000}"/>
    <cellStyle name="Normal 7 2 5 3" xfId="413" xr:uid="{00000000-0005-0000-0000-00009E010000}"/>
    <cellStyle name="Normal 7 2 5 4" xfId="414" xr:uid="{00000000-0005-0000-0000-00009F010000}"/>
    <cellStyle name="Normal 7 2 6" xfId="415" xr:uid="{00000000-0005-0000-0000-0000A0010000}"/>
    <cellStyle name="Normal 7 2 6 2" xfId="416" xr:uid="{00000000-0005-0000-0000-0000A1010000}"/>
    <cellStyle name="Normal 7 2 6 3" xfId="417" xr:uid="{00000000-0005-0000-0000-0000A2010000}"/>
    <cellStyle name="Normal 7 2 7" xfId="418" xr:uid="{00000000-0005-0000-0000-0000A3010000}"/>
    <cellStyle name="Normal 7 2 7 2" xfId="419" xr:uid="{00000000-0005-0000-0000-0000A4010000}"/>
    <cellStyle name="Normal 7 2 7 3" xfId="420" xr:uid="{00000000-0005-0000-0000-0000A5010000}"/>
    <cellStyle name="Normal 7 2 8" xfId="421" xr:uid="{00000000-0005-0000-0000-0000A6010000}"/>
    <cellStyle name="Normal 7 2 9" xfId="422" xr:uid="{00000000-0005-0000-0000-0000A7010000}"/>
    <cellStyle name="Normal 7 3" xfId="423" xr:uid="{00000000-0005-0000-0000-0000A8010000}"/>
    <cellStyle name="Normal 7 3 2" xfId="424" xr:uid="{00000000-0005-0000-0000-0000A9010000}"/>
    <cellStyle name="Normal 7 3 2 2" xfId="425" xr:uid="{00000000-0005-0000-0000-0000AA010000}"/>
    <cellStyle name="Normal 7 3 2 3" xfId="426" xr:uid="{00000000-0005-0000-0000-0000AB010000}"/>
    <cellStyle name="Normal 7 3 3" xfId="427" xr:uid="{00000000-0005-0000-0000-0000AC010000}"/>
    <cellStyle name="Normal 7 3 4" xfId="428" xr:uid="{00000000-0005-0000-0000-0000AD010000}"/>
    <cellStyle name="Normal 7 4" xfId="429" xr:uid="{00000000-0005-0000-0000-0000AE010000}"/>
    <cellStyle name="Normal 7 4 2" xfId="430" xr:uid="{00000000-0005-0000-0000-0000AF010000}"/>
    <cellStyle name="Normal 7 4 2 2" xfId="431" xr:uid="{00000000-0005-0000-0000-0000B0010000}"/>
    <cellStyle name="Normal 7 4 2 3" xfId="432" xr:uid="{00000000-0005-0000-0000-0000B1010000}"/>
    <cellStyle name="Normal 7 4 3" xfId="433" xr:uid="{00000000-0005-0000-0000-0000B2010000}"/>
    <cellStyle name="Normal 7 4 4" xfId="434" xr:uid="{00000000-0005-0000-0000-0000B3010000}"/>
    <cellStyle name="Normal 7 5" xfId="435" xr:uid="{00000000-0005-0000-0000-0000B4010000}"/>
    <cellStyle name="Normal 7 5 2" xfId="436" xr:uid="{00000000-0005-0000-0000-0000B5010000}"/>
    <cellStyle name="Normal 7 5 2 2" xfId="437" xr:uid="{00000000-0005-0000-0000-0000B6010000}"/>
    <cellStyle name="Normal 7 5 2 3" xfId="438" xr:uid="{00000000-0005-0000-0000-0000B7010000}"/>
    <cellStyle name="Normal 7 5 3" xfId="439" xr:uid="{00000000-0005-0000-0000-0000B8010000}"/>
    <cellStyle name="Normal 7 5 4" xfId="440" xr:uid="{00000000-0005-0000-0000-0000B9010000}"/>
    <cellStyle name="Normal 7 6" xfId="441" xr:uid="{00000000-0005-0000-0000-0000BA010000}"/>
    <cellStyle name="Normal 7 6 2" xfId="442" xr:uid="{00000000-0005-0000-0000-0000BB010000}"/>
    <cellStyle name="Normal 7 6 2 2" xfId="443" xr:uid="{00000000-0005-0000-0000-0000BC010000}"/>
    <cellStyle name="Normal 7 6 2 3" xfId="444" xr:uid="{00000000-0005-0000-0000-0000BD010000}"/>
    <cellStyle name="Normal 7 6 3" xfId="445" xr:uid="{00000000-0005-0000-0000-0000BE010000}"/>
    <cellStyle name="Normal 7 6 4" xfId="446" xr:uid="{00000000-0005-0000-0000-0000BF010000}"/>
    <cellStyle name="Normal 7 7" xfId="447" xr:uid="{00000000-0005-0000-0000-0000C0010000}"/>
    <cellStyle name="Normal 7 7 2" xfId="448" xr:uid="{00000000-0005-0000-0000-0000C1010000}"/>
    <cellStyle name="Normal 7 7 3" xfId="449" xr:uid="{00000000-0005-0000-0000-0000C2010000}"/>
    <cellStyle name="Normal 7 8" xfId="450" xr:uid="{00000000-0005-0000-0000-0000C3010000}"/>
    <cellStyle name="Normal 7 8 2" xfId="451" xr:uid="{00000000-0005-0000-0000-0000C4010000}"/>
    <cellStyle name="Normal 7 8 3" xfId="452" xr:uid="{00000000-0005-0000-0000-0000C5010000}"/>
    <cellStyle name="Normal 7 9" xfId="453" xr:uid="{00000000-0005-0000-0000-0000C6010000}"/>
    <cellStyle name="Normal 8" xfId="454" xr:uid="{00000000-0005-0000-0000-0000C7010000}"/>
    <cellStyle name="Normal 9" xfId="455" xr:uid="{00000000-0005-0000-0000-0000C8010000}"/>
    <cellStyle name="Normal 9 10" xfId="456" xr:uid="{00000000-0005-0000-0000-0000C9010000}"/>
    <cellStyle name="Normal 9 2" xfId="457" xr:uid="{00000000-0005-0000-0000-0000CA010000}"/>
    <cellStyle name="Normal 9 2 2" xfId="458" xr:uid="{00000000-0005-0000-0000-0000CB010000}"/>
    <cellStyle name="Normal 9 2 2 2" xfId="459" xr:uid="{00000000-0005-0000-0000-0000CC010000}"/>
    <cellStyle name="Normal 9 2 2 2 2" xfId="460" xr:uid="{00000000-0005-0000-0000-0000CD010000}"/>
    <cellStyle name="Normal 9 2 2 2 3" xfId="461" xr:uid="{00000000-0005-0000-0000-0000CE010000}"/>
    <cellStyle name="Normal 9 2 2 3" xfId="462" xr:uid="{00000000-0005-0000-0000-0000CF010000}"/>
    <cellStyle name="Normal 9 2 2 4" xfId="463" xr:uid="{00000000-0005-0000-0000-0000D0010000}"/>
    <cellStyle name="Normal 9 2 3" xfId="464" xr:uid="{00000000-0005-0000-0000-0000D1010000}"/>
    <cellStyle name="Normal 9 2 3 2" xfId="465" xr:uid="{00000000-0005-0000-0000-0000D2010000}"/>
    <cellStyle name="Normal 9 2 3 2 2" xfId="466" xr:uid="{00000000-0005-0000-0000-0000D3010000}"/>
    <cellStyle name="Normal 9 2 3 2 3" xfId="467" xr:uid="{00000000-0005-0000-0000-0000D4010000}"/>
    <cellStyle name="Normal 9 2 3 3" xfId="468" xr:uid="{00000000-0005-0000-0000-0000D5010000}"/>
    <cellStyle name="Normal 9 2 3 4" xfId="469" xr:uid="{00000000-0005-0000-0000-0000D6010000}"/>
    <cellStyle name="Normal 9 2 4" xfId="470" xr:uid="{00000000-0005-0000-0000-0000D7010000}"/>
    <cellStyle name="Normal 9 2 4 2" xfId="471" xr:uid="{00000000-0005-0000-0000-0000D8010000}"/>
    <cellStyle name="Normal 9 2 4 2 2" xfId="472" xr:uid="{00000000-0005-0000-0000-0000D9010000}"/>
    <cellStyle name="Normal 9 2 4 2 3" xfId="473" xr:uid="{00000000-0005-0000-0000-0000DA010000}"/>
    <cellStyle name="Normal 9 2 4 3" xfId="474" xr:uid="{00000000-0005-0000-0000-0000DB010000}"/>
    <cellStyle name="Normal 9 2 4 4" xfId="475" xr:uid="{00000000-0005-0000-0000-0000DC010000}"/>
    <cellStyle name="Normal 9 2 5" xfId="476" xr:uid="{00000000-0005-0000-0000-0000DD010000}"/>
    <cellStyle name="Normal 9 2 5 2" xfId="477" xr:uid="{00000000-0005-0000-0000-0000DE010000}"/>
    <cellStyle name="Normal 9 2 5 2 2" xfId="478" xr:uid="{00000000-0005-0000-0000-0000DF010000}"/>
    <cellStyle name="Normal 9 2 5 2 3" xfId="479" xr:uid="{00000000-0005-0000-0000-0000E0010000}"/>
    <cellStyle name="Normal 9 2 5 3" xfId="480" xr:uid="{00000000-0005-0000-0000-0000E1010000}"/>
    <cellStyle name="Normal 9 2 5 4" xfId="481" xr:uid="{00000000-0005-0000-0000-0000E2010000}"/>
    <cellStyle name="Normal 9 2 6" xfId="482" xr:uid="{00000000-0005-0000-0000-0000E3010000}"/>
    <cellStyle name="Normal 9 2 6 2" xfId="483" xr:uid="{00000000-0005-0000-0000-0000E4010000}"/>
    <cellStyle name="Normal 9 2 6 3" xfId="484" xr:uid="{00000000-0005-0000-0000-0000E5010000}"/>
    <cellStyle name="Normal 9 2 7" xfId="485" xr:uid="{00000000-0005-0000-0000-0000E6010000}"/>
    <cellStyle name="Normal 9 2 7 2" xfId="486" xr:uid="{00000000-0005-0000-0000-0000E7010000}"/>
    <cellStyle name="Normal 9 2 7 3" xfId="487" xr:uid="{00000000-0005-0000-0000-0000E8010000}"/>
    <cellStyle name="Normal 9 2 8" xfId="488" xr:uid="{00000000-0005-0000-0000-0000E9010000}"/>
    <cellStyle name="Normal 9 2 9" xfId="489" xr:uid="{00000000-0005-0000-0000-0000EA010000}"/>
    <cellStyle name="Normal 9 3" xfId="490" xr:uid="{00000000-0005-0000-0000-0000EB010000}"/>
    <cellStyle name="Normal 9 3 2" xfId="491" xr:uid="{00000000-0005-0000-0000-0000EC010000}"/>
    <cellStyle name="Normal 9 3 2 2" xfId="492" xr:uid="{00000000-0005-0000-0000-0000ED010000}"/>
    <cellStyle name="Normal 9 3 2 3" xfId="493" xr:uid="{00000000-0005-0000-0000-0000EE010000}"/>
    <cellStyle name="Normal 9 3 3" xfId="494" xr:uid="{00000000-0005-0000-0000-0000EF010000}"/>
    <cellStyle name="Normal 9 3 4" xfId="495" xr:uid="{00000000-0005-0000-0000-0000F0010000}"/>
    <cellStyle name="Normal 9 4" xfId="496" xr:uid="{00000000-0005-0000-0000-0000F1010000}"/>
    <cellStyle name="Normal 9 4 2" xfId="497" xr:uid="{00000000-0005-0000-0000-0000F2010000}"/>
    <cellStyle name="Normal 9 4 2 2" xfId="498" xr:uid="{00000000-0005-0000-0000-0000F3010000}"/>
    <cellStyle name="Normal 9 4 2 3" xfId="499" xr:uid="{00000000-0005-0000-0000-0000F4010000}"/>
    <cellStyle name="Normal 9 4 3" xfId="500" xr:uid="{00000000-0005-0000-0000-0000F5010000}"/>
    <cellStyle name="Normal 9 4 4" xfId="501" xr:uid="{00000000-0005-0000-0000-0000F6010000}"/>
    <cellStyle name="Normal 9 5" xfId="502" xr:uid="{00000000-0005-0000-0000-0000F7010000}"/>
    <cellStyle name="Normal 9 5 2" xfId="503" xr:uid="{00000000-0005-0000-0000-0000F8010000}"/>
    <cellStyle name="Normal 9 5 2 2" xfId="504" xr:uid="{00000000-0005-0000-0000-0000F9010000}"/>
    <cellStyle name="Normal 9 5 2 3" xfId="505" xr:uid="{00000000-0005-0000-0000-0000FA010000}"/>
    <cellStyle name="Normal 9 5 3" xfId="506" xr:uid="{00000000-0005-0000-0000-0000FB010000}"/>
    <cellStyle name="Normal 9 5 4" xfId="507" xr:uid="{00000000-0005-0000-0000-0000FC010000}"/>
    <cellStyle name="Normal 9 6" xfId="508" xr:uid="{00000000-0005-0000-0000-0000FD010000}"/>
    <cellStyle name="Normal 9 6 2" xfId="509" xr:uid="{00000000-0005-0000-0000-0000FE010000}"/>
    <cellStyle name="Normal 9 6 2 2" xfId="510" xr:uid="{00000000-0005-0000-0000-0000FF010000}"/>
    <cellStyle name="Normal 9 6 2 3" xfId="511" xr:uid="{00000000-0005-0000-0000-000000020000}"/>
    <cellStyle name="Normal 9 6 3" xfId="512" xr:uid="{00000000-0005-0000-0000-000001020000}"/>
    <cellStyle name="Normal 9 6 4" xfId="513" xr:uid="{00000000-0005-0000-0000-000002020000}"/>
    <cellStyle name="Normal 9 7" xfId="514" xr:uid="{00000000-0005-0000-0000-000003020000}"/>
    <cellStyle name="Normal 9 7 2" xfId="515" xr:uid="{00000000-0005-0000-0000-000004020000}"/>
    <cellStyle name="Normal 9 7 3" xfId="516" xr:uid="{00000000-0005-0000-0000-000005020000}"/>
    <cellStyle name="Normal 9 8" xfId="517" xr:uid="{00000000-0005-0000-0000-000006020000}"/>
    <cellStyle name="Normal 9 8 2" xfId="518" xr:uid="{00000000-0005-0000-0000-000007020000}"/>
    <cellStyle name="Normal 9 8 3" xfId="519" xr:uid="{00000000-0005-0000-0000-000008020000}"/>
    <cellStyle name="Normal 9 9" xfId="520" xr:uid="{00000000-0005-0000-0000-000009020000}"/>
    <cellStyle name="Porcentagem" xfId="521" builtinId="5"/>
    <cellStyle name="Porcentagem 2" xfId="522" xr:uid="{00000000-0005-0000-0000-00000B020000}"/>
    <cellStyle name="Porcentagem 2 2" xfId="523" xr:uid="{00000000-0005-0000-0000-00000C020000}"/>
    <cellStyle name="Porcentagem 3" xfId="524" xr:uid="{00000000-0005-0000-0000-00000D020000}"/>
    <cellStyle name="Porcentagem 4" xfId="525" xr:uid="{00000000-0005-0000-0000-00000E020000}"/>
    <cellStyle name="Porcentagem 4 2" xfId="526" xr:uid="{00000000-0005-0000-0000-00000F020000}"/>
    <cellStyle name="Separador de milhares 2" xfId="528" xr:uid="{00000000-0005-0000-0000-000010020000}"/>
    <cellStyle name="Separador de milhares 3" xfId="529" xr:uid="{00000000-0005-0000-0000-000011020000}"/>
    <cellStyle name="Separador de milhares 4" xfId="530" xr:uid="{00000000-0005-0000-0000-000012020000}"/>
    <cellStyle name="Separador de milhares 4 2" xfId="531" xr:uid="{00000000-0005-0000-0000-000013020000}"/>
    <cellStyle name="Vírgula" xfId="527" builtinId="3"/>
    <cellStyle name="Vírgula 2" xfId="532" xr:uid="{00000000-0005-0000-0000-000015020000}"/>
  </cellStyles>
  <dxfs count="0"/>
  <tableStyles count="0" defaultTableStyle="TableStyleMedium9" defaultPivotStyle="PivotStyleLight16"/>
  <colors>
    <mruColors>
      <color rgb="FF238B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327660</xdr:colOff>
      <xdr:row>0</xdr:row>
      <xdr:rowOff>45719</xdr:rowOff>
    </xdr:from>
    <xdr:to>
      <xdr:col>1</xdr:col>
      <xdr:colOff>2910840</xdr:colOff>
      <xdr:row>3</xdr:row>
      <xdr:rowOff>1048400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60" y="45719"/>
          <a:ext cx="2583180" cy="1551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402769</xdr:colOff>
      <xdr:row>0</xdr:row>
      <xdr:rowOff>90351</xdr:rowOff>
    </xdr:from>
    <xdr:to>
      <xdr:col>4</xdr:col>
      <xdr:colOff>892299</xdr:colOff>
      <xdr:row>5</xdr:row>
      <xdr:rowOff>859428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255" y="90351"/>
          <a:ext cx="2844110" cy="17166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487680</xdr:colOff>
      <xdr:row>0</xdr:row>
      <xdr:rowOff>0</xdr:rowOff>
    </xdr:from>
    <xdr:to>
      <xdr:col>1</xdr:col>
      <xdr:colOff>2457450</xdr:colOff>
      <xdr:row>6</xdr:row>
      <xdr:rowOff>96707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7280" y="0"/>
          <a:ext cx="1965960" cy="11806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28575</xdr:rowOff>
    </xdr:from>
    <xdr:to>
      <xdr:col>0</xdr:col>
      <xdr:colOff>752475</xdr:colOff>
      <xdr:row>3</xdr:row>
      <xdr:rowOff>57150</xdr:rowOff>
    </xdr:to>
    <xdr:pic>
      <xdr:nvPicPr>
        <xdr:cNvPr id="45360" name="Picture 8" descr="Brasão">
          <a:extLst>
            <a:ext uri="{FF2B5EF4-FFF2-40B4-BE49-F238E27FC236}">
              <a16:creationId xmlns:a16="http://schemas.microsoft.com/office/drawing/2014/main" id="{00000000-0008-0000-0700-000030B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8575"/>
          <a:ext cx="609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el@delservicos.com.br" TargetMode="External"/><Relationship Id="rId1" Type="http://schemas.openxmlformats.org/officeDocument/2006/relationships/hyperlink" Target="mailto:del@delservicos.com.br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O97"/>
  <sheetViews>
    <sheetView view="pageBreakPreview" zoomScale="85" zoomScaleNormal="85" zoomScaleSheetLayoutView="85" workbookViewId="0">
      <selection activeCell="H56" sqref="H56"/>
    </sheetView>
  </sheetViews>
  <sheetFormatPr defaultColWidth="9.109375" defaultRowHeight="13.8" x14ac:dyDescent="0.3"/>
  <cols>
    <col min="1" max="1" width="6.6640625" style="91" bestFit="1" customWidth="1"/>
    <col min="2" max="2" width="12.5546875" style="91" customWidth="1"/>
    <col min="3" max="4" width="10.5546875" style="91" customWidth="1"/>
    <col min="5" max="5" width="24.88671875" style="91" bestFit="1" customWidth="1"/>
    <col min="6" max="6" width="7.44140625" style="91" bestFit="1" customWidth="1"/>
    <col min="7" max="7" width="8.5546875" style="91" bestFit="1" customWidth="1"/>
    <col min="8" max="8" width="13.5546875" style="91" bestFit="1" customWidth="1"/>
    <col min="9" max="9" width="13.6640625" style="91" bestFit="1" customWidth="1"/>
    <col min="10" max="10" width="20.33203125" style="91" customWidth="1"/>
    <col min="11" max="11" width="5.6640625" style="91" customWidth="1"/>
    <col min="12" max="12" width="3" style="91" customWidth="1"/>
    <col min="13" max="13" width="17.6640625" style="91" customWidth="1"/>
    <col min="14" max="235" width="9.109375" style="91"/>
    <col min="236" max="236" width="7.5546875" style="91" customWidth="1"/>
    <col min="237" max="237" width="15.5546875" style="91" customWidth="1"/>
    <col min="238" max="238" width="34.88671875" style="91" customWidth="1"/>
    <col min="239" max="239" width="13.5546875" style="91" customWidth="1"/>
    <col min="240" max="240" width="9.44140625" style="91" customWidth="1"/>
    <col min="241" max="241" width="19" style="91" customWidth="1"/>
    <col min="242" max="242" width="22.6640625" style="91" customWidth="1"/>
    <col min="243" max="16384" width="9.109375" style="91"/>
  </cols>
  <sheetData>
    <row r="1" spans="1:249" ht="15.6" x14ac:dyDescent="0.3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291"/>
      <c r="K1" s="92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</row>
    <row r="2" spans="1:249" ht="15.6" x14ac:dyDescent="0.3">
      <c r="A2" s="291" t="s">
        <v>1</v>
      </c>
      <c r="B2" s="291"/>
      <c r="C2" s="291"/>
      <c r="D2" s="291"/>
      <c r="E2" s="291"/>
      <c r="F2" s="291"/>
      <c r="G2" s="291"/>
      <c r="H2" s="291"/>
      <c r="I2" s="291"/>
      <c r="J2" s="291"/>
      <c r="K2" s="92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</row>
    <row r="3" spans="1:249" ht="15.6" x14ac:dyDescent="0.3">
      <c r="A3" s="291" t="s">
        <v>2</v>
      </c>
      <c r="B3" s="291"/>
      <c r="C3" s="291"/>
      <c r="D3" s="291"/>
      <c r="E3" s="291"/>
      <c r="F3" s="291"/>
      <c r="G3" s="291"/>
      <c r="H3" s="291"/>
      <c r="I3" s="291"/>
      <c r="J3" s="291"/>
      <c r="K3" s="92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</row>
    <row r="4" spans="1:249" ht="15.6" x14ac:dyDescent="0.3">
      <c r="A4" s="292" t="s">
        <v>3</v>
      </c>
      <c r="B4" s="292"/>
      <c r="C4" s="292"/>
      <c r="D4" s="292"/>
      <c r="E4" s="292"/>
      <c r="F4" s="292"/>
      <c r="G4" s="292"/>
      <c r="H4" s="292"/>
      <c r="I4" s="292"/>
      <c r="J4" s="292"/>
      <c r="K4" s="92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</row>
    <row r="5" spans="1:249" ht="15.6" x14ac:dyDescent="0.3">
      <c r="A5" s="93"/>
      <c r="B5" s="93"/>
      <c r="C5" s="93"/>
      <c r="D5" s="93"/>
      <c r="E5" s="93"/>
      <c r="F5" s="93"/>
      <c r="G5" s="93"/>
      <c r="H5" s="93"/>
      <c r="I5" s="93"/>
      <c r="J5" s="93"/>
      <c r="K5" s="94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</row>
    <row r="6" spans="1:249" ht="15.6" x14ac:dyDescent="0.3">
      <c r="A6" s="293"/>
      <c r="B6" s="293"/>
      <c r="C6" s="293"/>
      <c r="D6" s="293"/>
      <c r="E6" s="293"/>
      <c r="F6" s="293"/>
      <c r="G6" s="293"/>
      <c r="H6" s="293"/>
      <c r="I6" s="293"/>
      <c r="J6" s="293"/>
      <c r="K6" s="95"/>
    </row>
    <row r="7" spans="1:249" ht="17.399999999999999" x14ac:dyDescent="0.3">
      <c r="A7" s="294" t="s">
        <v>4</v>
      </c>
      <c r="B7" s="294"/>
      <c r="C7" s="294"/>
      <c r="D7" s="294"/>
      <c r="E7" s="294"/>
      <c r="F7" s="294"/>
      <c r="G7" s="294"/>
      <c r="H7" s="294"/>
      <c r="I7" s="294"/>
      <c r="J7" s="294"/>
      <c r="K7" s="96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7"/>
      <c r="DS7" s="97"/>
      <c r="DT7" s="97"/>
      <c r="DU7" s="97"/>
      <c r="DV7" s="97"/>
      <c r="DW7" s="97"/>
      <c r="DX7" s="97"/>
      <c r="DY7" s="97"/>
      <c r="DZ7" s="97"/>
      <c r="EA7" s="97"/>
      <c r="EB7" s="97"/>
      <c r="EC7" s="97"/>
      <c r="ED7" s="97"/>
      <c r="EE7" s="97"/>
      <c r="EF7" s="97"/>
      <c r="EG7" s="97"/>
      <c r="EH7" s="97"/>
      <c r="EI7" s="97"/>
      <c r="EJ7" s="97"/>
      <c r="EK7" s="97"/>
      <c r="EL7" s="97"/>
      <c r="EM7" s="97"/>
      <c r="EN7" s="97"/>
      <c r="EO7" s="97"/>
      <c r="EP7" s="97"/>
      <c r="EQ7" s="97"/>
      <c r="ER7" s="97"/>
      <c r="ES7" s="97"/>
      <c r="ET7" s="97"/>
      <c r="EU7" s="97"/>
      <c r="EV7" s="97"/>
      <c r="EW7" s="97"/>
      <c r="EX7" s="97"/>
      <c r="EY7" s="97"/>
      <c r="EZ7" s="97"/>
      <c r="FA7" s="97"/>
      <c r="FB7" s="97"/>
      <c r="FC7" s="97"/>
      <c r="FD7" s="97"/>
      <c r="FE7" s="97"/>
      <c r="FF7" s="97"/>
      <c r="FG7" s="97"/>
      <c r="FH7" s="97"/>
      <c r="FI7" s="97"/>
      <c r="FJ7" s="97"/>
      <c r="FK7" s="97"/>
      <c r="FL7" s="97"/>
      <c r="FM7" s="97"/>
      <c r="FN7" s="97"/>
      <c r="FO7" s="97"/>
      <c r="FP7" s="97"/>
      <c r="FQ7" s="97"/>
      <c r="FR7" s="97"/>
      <c r="FS7" s="97"/>
      <c r="FT7" s="97"/>
      <c r="FU7" s="97"/>
      <c r="FV7" s="97"/>
      <c r="FW7" s="97"/>
      <c r="FX7" s="97"/>
      <c r="FY7" s="97"/>
      <c r="FZ7" s="97"/>
      <c r="GA7" s="97"/>
      <c r="GB7" s="97"/>
      <c r="GC7" s="97"/>
      <c r="GD7" s="97"/>
      <c r="GE7" s="97"/>
      <c r="GF7" s="97"/>
      <c r="GG7" s="97"/>
      <c r="GH7" s="97"/>
      <c r="GI7" s="97"/>
      <c r="GJ7" s="97"/>
      <c r="GK7" s="97"/>
      <c r="GL7" s="97"/>
      <c r="GM7" s="97"/>
      <c r="GN7" s="97"/>
      <c r="GO7" s="97"/>
      <c r="GP7" s="97"/>
      <c r="GQ7" s="97"/>
      <c r="GR7" s="97"/>
      <c r="GS7" s="97"/>
      <c r="GT7" s="97"/>
      <c r="GU7" s="97"/>
      <c r="GV7" s="97"/>
      <c r="GW7" s="97"/>
      <c r="GX7" s="97"/>
      <c r="GY7" s="97"/>
      <c r="GZ7" s="97"/>
      <c r="HA7" s="97"/>
      <c r="HB7" s="97"/>
      <c r="HC7" s="97"/>
      <c r="HD7" s="97"/>
      <c r="HE7" s="97"/>
      <c r="HF7" s="97"/>
      <c r="HG7" s="97"/>
      <c r="HH7" s="97"/>
      <c r="HI7" s="97"/>
      <c r="HJ7" s="97"/>
      <c r="HK7" s="97"/>
      <c r="HL7" s="97"/>
      <c r="HM7" s="97"/>
      <c r="HN7" s="97"/>
      <c r="HO7" s="97"/>
      <c r="HP7" s="97"/>
      <c r="HQ7" s="97"/>
      <c r="HR7" s="97"/>
      <c r="HS7" s="97"/>
      <c r="HT7" s="97"/>
      <c r="HU7" s="97"/>
      <c r="HV7" s="97"/>
      <c r="HW7" s="97"/>
      <c r="HX7" s="97"/>
      <c r="HY7" s="97"/>
      <c r="HZ7" s="97"/>
      <c r="IA7" s="97"/>
      <c r="IB7" s="97"/>
      <c r="IC7" s="97"/>
      <c r="ID7" s="97"/>
      <c r="IE7" s="97"/>
      <c r="IF7" s="97"/>
      <c r="IG7" s="97"/>
      <c r="IH7" s="97"/>
      <c r="II7" s="97"/>
      <c r="IJ7" s="97"/>
      <c r="IK7" s="97"/>
      <c r="IL7" s="97"/>
      <c r="IM7" s="97"/>
      <c r="IN7" s="97"/>
      <c r="IO7" s="97"/>
    </row>
    <row r="8" spans="1:249" ht="15.6" x14ac:dyDescent="0.3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99"/>
      <c r="DS8" s="99"/>
      <c r="DT8" s="99"/>
      <c r="DU8" s="99"/>
      <c r="DV8" s="99"/>
      <c r="DW8" s="99"/>
      <c r="DX8" s="99"/>
      <c r="DY8" s="99"/>
      <c r="DZ8" s="99"/>
      <c r="EA8" s="99"/>
      <c r="EB8" s="99"/>
      <c r="EC8" s="99"/>
      <c r="ED8" s="99"/>
      <c r="EE8" s="99"/>
      <c r="EF8" s="99"/>
      <c r="EG8" s="99"/>
      <c r="EH8" s="99"/>
      <c r="EI8" s="99"/>
      <c r="EJ8" s="99"/>
      <c r="EK8" s="99"/>
      <c r="EL8" s="99"/>
      <c r="EM8" s="99"/>
      <c r="EN8" s="99"/>
      <c r="EO8" s="99"/>
      <c r="EP8" s="99"/>
      <c r="EQ8" s="99"/>
      <c r="ER8" s="99"/>
      <c r="ES8" s="99"/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99"/>
      <c r="FH8" s="99"/>
      <c r="FI8" s="99"/>
      <c r="FJ8" s="99"/>
      <c r="FK8" s="99"/>
      <c r="FL8" s="99"/>
      <c r="FM8" s="99"/>
      <c r="FN8" s="99"/>
      <c r="FO8" s="99"/>
      <c r="FP8" s="99"/>
      <c r="FQ8" s="99"/>
      <c r="FR8" s="99"/>
      <c r="FS8" s="99"/>
      <c r="FT8" s="99"/>
      <c r="FU8" s="99"/>
      <c r="FV8" s="99"/>
      <c r="FW8" s="99"/>
      <c r="FX8" s="99"/>
      <c r="FY8" s="99"/>
      <c r="FZ8" s="99"/>
      <c r="GA8" s="99"/>
      <c r="GB8" s="99"/>
      <c r="GC8" s="99"/>
      <c r="GD8" s="99"/>
      <c r="GE8" s="99"/>
      <c r="GF8" s="99"/>
      <c r="GG8" s="99"/>
      <c r="GH8" s="99"/>
      <c r="GI8" s="99"/>
      <c r="GJ8" s="99"/>
      <c r="GK8" s="99"/>
      <c r="GL8" s="99"/>
      <c r="GM8" s="99"/>
      <c r="GN8" s="99"/>
      <c r="GO8" s="99"/>
      <c r="GP8" s="99"/>
      <c r="GQ8" s="99"/>
      <c r="GR8" s="99"/>
      <c r="GS8" s="99"/>
      <c r="GT8" s="99"/>
      <c r="GU8" s="99"/>
      <c r="GV8" s="99"/>
      <c r="GW8" s="99"/>
      <c r="GX8" s="99"/>
      <c r="GY8" s="99"/>
      <c r="GZ8" s="99"/>
      <c r="HA8" s="99"/>
      <c r="HB8" s="99"/>
      <c r="HC8" s="99"/>
      <c r="HD8" s="99"/>
      <c r="HE8" s="99"/>
      <c r="HF8" s="99"/>
      <c r="HG8" s="99"/>
      <c r="HH8" s="99"/>
      <c r="HI8" s="99"/>
      <c r="HJ8" s="99"/>
      <c r="HK8" s="99"/>
      <c r="HL8" s="99"/>
      <c r="HM8" s="99"/>
      <c r="HN8" s="99"/>
      <c r="HO8" s="99"/>
      <c r="HP8" s="99"/>
      <c r="HQ8" s="99"/>
      <c r="HR8" s="99"/>
      <c r="HS8" s="99"/>
      <c r="HT8" s="99"/>
      <c r="HU8" s="99"/>
      <c r="HV8" s="99"/>
      <c r="HW8" s="99"/>
      <c r="HX8" s="99"/>
      <c r="HY8" s="99"/>
      <c r="HZ8" s="99"/>
      <c r="IA8" s="99"/>
      <c r="IB8" s="99"/>
      <c r="IC8" s="99"/>
      <c r="ID8" s="99"/>
      <c r="IE8" s="99"/>
      <c r="IF8" s="99"/>
      <c r="IG8" s="99"/>
      <c r="IH8" s="99"/>
      <c r="II8" s="99"/>
      <c r="IJ8" s="99"/>
      <c r="IK8" s="99"/>
      <c r="IL8" s="99"/>
      <c r="IM8" s="99"/>
      <c r="IN8" s="99"/>
      <c r="IO8" s="99"/>
    </row>
    <row r="9" spans="1:249" ht="15.6" x14ac:dyDescent="0.3">
      <c r="A9" s="289" t="s">
        <v>5</v>
      </c>
      <c r="B9" s="289"/>
      <c r="C9" s="289"/>
      <c r="D9" s="289"/>
      <c r="E9" s="289"/>
      <c r="F9" s="289"/>
      <c r="G9" s="289"/>
      <c r="H9" s="289"/>
      <c r="I9" s="289"/>
      <c r="J9" s="289"/>
      <c r="K9" s="98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99"/>
      <c r="ER9" s="99"/>
      <c r="ES9" s="99"/>
      <c r="ET9" s="99"/>
      <c r="EU9" s="99"/>
      <c r="EV9" s="99"/>
      <c r="EW9" s="99"/>
      <c r="EX9" s="99"/>
      <c r="EY9" s="99"/>
      <c r="EZ9" s="99"/>
      <c r="FA9" s="99"/>
      <c r="FB9" s="99"/>
      <c r="FC9" s="99"/>
      <c r="FD9" s="99"/>
      <c r="FE9" s="99"/>
      <c r="FF9" s="99"/>
      <c r="FG9" s="99"/>
      <c r="FH9" s="99"/>
      <c r="FI9" s="99"/>
      <c r="FJ9" s="99"/>
      <c r="FK9" s="99"/>
      <c r="FL9" s="99"/>
      <c r="FM9" s="99"/>
      <c r="FN9" s="99"/>
      <c r="FO9" s="99"/>
      <c r="FP9" s="99"/>
      <c r="FQ9" s="99"/>
      <c r="FR9" s="99"/>
      <c r="FS9" s="99"/>
      <c r="FT9" s="99"/>
      <c r="FU9" s="99"/>
      <c r="FV9" s="99"/>
      <c r="FW9" s="99"/>
      <c r="FX9" s="99"/>
      <c r="FY9" s="99"/>
      <c r="FZ9" s="99"/>
      <c r="GA9" s="99"/>
      <c r="GB9" s="99"/>
      <c r="GC9" s="99"/>
      <c r="GD9" s="99"/>
      <c r="GE9" s="99"/>
      <c r="GF9" s="99"/>
      <c r="GG9" s="99"/>
      <c r="GH9" s="99"/>
      <c r="GI9" s="99"/>
      <c r="GJ9" s="99"/>
      <c r="GK9" s="99"/>
      <c r="GL9" s="99"/>
      <c r="GM9" s="99"/>
      <c r="GN9" s="99"/>
      <c r="GO9" s="99"/>
      <c r="GP9" s="99"/>
      <c r="GQ9" s="99"/>
      <c r="GR9" s="99"/>
      <c r="GS9" s="99"/>
      <c r="GT9" s="99"/>
      <c r="GU9" s="99"/>
      <c r="GV9" s="99"/>
      <c r="GW9" s="99"/>
      <c r="GX9" s="99"/>
      <c r="GY9" s="99"/>
      <c r="GZ9" s="99"/>
      <c r="HA9" s="99"/>
      <c r="HB9" s="99"/>
      <c r="HC9" s="99"/>
      <c r="HD9" s="99"/>
      <c r="HE9" s="99"/>
      <c r="HF9" s="99"/>
      <c r="HG9" s="99"/>
      <c r="HH9" s="99"/>
      <c r="HI9" s="99"/>
      <c r="HJ9" s="99"/>
      <c r="HK9" s="99"/>
      <c r="HL9" s="99"/>
      <c r="HM9" s="99"/>
      <c r="HN9" s="99"/>
      <c r="HO9" s="99"/>
      <c r="HP9" s="99"/>
      <c r="HQ9" s="99"/>
      <c r="HR9" s="99"/>
      <c r="HS9" s="99"/>
      <c r="HT9" s="99"/>
      <c r="HU9" s="99"/>
      <c r="HV9" s="99"/>
      <c r="HW9" s="99"/>
      <c r="HX9" s="99"/>
      <c r="HY9" s="99"/>
      <c r="HZ9" s="99"/>
      <c r="IA9" s="99"/>
      <c r="IB9" s="99"/>
      <c r="IC9" s="99"/>
      <c r="ID9" s="99"/>
      <c r="IE9" s="99"/>
      <c r="IF9" s="99"/>
      <c r="IG9" s="99"/>
      <c r="IH9" s="99"/>
      <c r="II9" s="99"/>
      <c r="IJ9" s="99"/>
      <c r="IK9" s="99"/>
      <c r="IL9" s="99"/>
      <c r="IM9" s="99"/>
      <c r="IN9" s="99"/>
      <c r="IO9" s="99"/>
    </row>
    <row r="10" spans="1:249" ht="15.6" x14ac:dyDescent="0.3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98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99"/>
      <c r="DZ10" s="99"/>
      <c r="EA10" s="99"/>
      <c r="EB10" s="99"/>
      <c r="EC10" s="99"/>
      <c r="ED10" s="99"/>
      <c r="EE10" s="99"/>
      <c r="EF10" s="99"/>
      <c r="EG10" s="99"/>
      <c r="EH10" s="99"/>
      <c r="EI10" s="99"/>
      <c r="EJ10" s="99"/>
      <c r="EK10" s="99"/>
      <c r="EL10" s="99"/>
      <c r="EM10" s="99"/>
      <c r="EN10" s="99"/>
      <c r="EO10" s="99"/>
      <c r="EP10" s="99"/>
      <c r="EQ10" s="99"/>
      <c r="ER10" s="99"/>
      <c r="ES10" s="99"/>
      <c r="ET10" s="99"/>
      <c r="EU10" s="99"/>
      <c r="EV10" s="99"/>
      <c r="EW10" s="99"/>
      <c r="EX10" s="99"/>
      <c r="EY10" s="99"/>
      <c r="EZ10" s="99"/>
      <c r="FA10" s="99"/>
      <c r="FB10" s="99"/>
      <c r="FC10" s="99"/>
      <c r="FD10" s="99"/>
      <c r="FE10" s="99"/>
      <c r="FF10" s="99"/>
      <c r="FG10" s="99"/>
      <c r="FH10" s="99"/>
      <c r="FI10" s="99"/>
      <c r="FJ10" s="99"/>
      <c r="FK10" s="99"/>
      <c r="FL10" s="99"/>
      <c r="FM10" s="99"/>
      <c r="FN10" s="99"/>
      <c r="FO10" s="99"/>
      <c r="FP10" s="99"/>
      <c r="FQ10" s="99"/>
      <c r="FR10" s="99"/>
      <c r="FS10" s="99"/>
      <c r="FT10" s="99"/>
      <c r="FU10" s="99"/>
      <c r="FV10" s="99"/>
      <c r="FW10" s="99"/>
      <c r="FX10" s="99"/>
      <c r="FY10" s="99"/>
      <c r="FZ10" s="99"/>
      <c r="GA10" s="99"/>
      <c r="GB10" s="99"/>
      <c r="GC10" s="99"/>
      <c r="GD10" s="99"/>
      <c r="GE10" s="99"/>
      <c r="GF10" s="99"/>
      <c r="GG10" s="99"/>
      <c r="GH10" s="99"/>
      <c r="GI10" s="99"/>
      <c r="GJ10" s="99"/>
      <c r="GK10" s="99"/>
      <c r="GL10" s="99"/>
      <c r="GM10" s="99"/>
      <c r="GN10" s="99"/>
      <c r="GO10" s="99"/>
      <c r="GP10" s="99"/>
      <c r="GQ10" s="99"/>
      <c r="GR10" s="99"/>
      <c r="GS10" s="99"/>
      <c r="GT10" s="99"/>
      <c r="GU10" s="99"/>
      <c r="GV10" s="99"/>
      <c r="GW10" s="99"/>
      <c r="GX10" s="99"/>
      <c r="GY10" s="99"/>
      <c r="GZ10" s="99"/>
      <c r="HA10" s="99"/>
      <c r="HB10" s="99"/>
      <c r="HC10" s="99"/>
      <c r="HD10" s="99"/>
      <c r="HE10" s="99"/>
      <c r="HF10" s="99"/>
      <c r="HG10" s="99"/>
      <c r="HH10" s="99"/>
      <c r="HI10" s="99"/>
      <c r="HJ10" s="99"/>
      <c r="HK10" s="99"/>
      <c r="HL10" s="99"/>
      <c r="HM10" s="99"/>
      <c r="HN10" s="99"/>
      <c r="HO10" s="99"/>
      <c r="HP10" s="99"/>
      <c r="HQ10" s="99"/>
      <c r="HR10" s="99"/>
      <c r="HS10" s="99"/>
      <c r="HT10" s="99"/>
      <c r="HU10" s="99"/>
      <c r="HV10" s="99"/>
      <c r="HW10" s="99"/>
      <c r="HX10" s="99"/>
      <c r="HY10" s="99"/>
      <c r="HZ10" s="99"/>
      <c r="IA10" s="99"/>
      <c r="IB10" s="99"/>
      <c r="IC10" s="99"/>
      <c r="ID10" s="99"/>
      <c r="IE10" s="99"/>
      <c r="IF10" s="99"/>
      <c r="IG10" s="99"/>
      <c r="IH10" s="99"/>
      <c r="II10" s="99"/>
      <c r="IJ10" s="99"/>
      <c r="IK10" s="99"/>
      <c r="IL10" s="99"/>
      <c r="IM10" s="99"/>
      <c r="IN10" s="99"/>
      <c r="IO10" s="99"/>
    </row>
    <row r="11" spans="1:249" ht="39" customHeight="1" x14ac:dyDescent="0.3">
      <c r="A11" s="290" t="s">
        <v>6</v>
      </c>
      <c r="B11" s="290"/>
      <c r="C11" s="290"/>
      <c r="D11" s="290"/>
      <c r="E11" s="290"/>
      <c r="F11" s="290"/>
      <c r="G11" s="290"/>
      <c r="H11" s="290"/>
      <c r="I11" s="290"/>
      <c r="J11" s="290"/>
      <c r="K11" s="98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99"/>
      <c r="ER11" s="99"/>
      <c r="ES11" s="99"/>
      <c r="ET11" s="99"/>
      <c r="EU11" s="99"/>
      <c r="EV11" s="99"/>
      <c r="EW11" s="99"/>
      <c r="EX11" s="99"/>
      <c r="EY11" s="99"/>
      <c r="EZ11" s="99"/>
      <c r="FA11" s="99"/>
      <c r="FB11" s="99"/>
      <c r="FC11" s="99"/>
      <c r="FD11" s="99"/>
      <c r="FE11" s="99"/>
      <c r="FF11" s="99"/>
      <c r="FG11" s="99"/>
      <c r="FH11" s="99"/>
      <c r="FI11" s="99"/>
      <c r="FJ11" s="99"/>
      <c r="FK11" s="99"/>
      <c r="FL11" s="99"/>
      <c r="FM11" s="99"/>
      <c r="FN11" s="99"/>
      <c r="FO11" s="99"/>
      <c r="FP11" s="99"/>
      <c r="FQ11" s="99"/>
      <c r="FR11" s="99"/>
      <c r="FS11" s="99"/>
      <c r="FT11" s="99"/>
      <c r="FU11" s="99"/>
      <c r="FV11" s="99"/>
      <c r="FW11" s="99"/>
      <c r="FX11" s="99"/>
      <c r="FY11" s="99"/>
      <c r="FZ11" s="99"/>
      <c r="GA11" s="99"/>
      <c r="GB11" s="99"/>
      <c r="GC11" s="99"/>
      <c r="GD11" s="99"/>
      <c r="GE11" s="99"/>
      <c r="GF11" s="99"/>
      <c r="GG11" s="99"/>
      <c r="GH11" s="99"/>
      <c r="GI11" s="99"/>
      <c r="GJ11" s="99"/>
      <c r="GK11" s="99"/>
      <c r="GL11" s="99"/>
      <c r="GM11" s="99"/>
      <c r="GN11" s="99"/>
      <c r="GO11" s="99"/>
      <c r="GP11" s="99"/>
      <c r="GQ11" s="99"/>
      <c r="GR11" s="99"/>
      <c r="GS11" s="99"/>
      <c r="GT11" s="99"/>
      <c r="GU11" s="99"/>
      <c r="GV11" s="99"/>
      <c r="GW11" s="99"/>
      <c r="GX11" s="99"/>
      <c r="GY11" s="99"/>
      <c r="GZ11" s="99"/>
      <c r="HA11" s="99"/>
      <c r="HB11" s="99"/>
      <c r="HC11" s="99"/>
      <c r="HD11" s="99"/>
      <c r="HE11" s="99"/>
      <c r="HF11" s="99"/>
      <c r="HG11" s="99"/>
      <c r="HH11" s="99"/>
      <c r="HI11" s="99"/>
      <c r="HJ11" s="99"/>
      <c r="HK11" s="99"/>
      <c r="HL11" s="99"/>
      <c r="HM11" s="99"/>
      <c r="HN11" s="99"/>
      <c r="HO11" s="99"/>
      <c r="HP11" s="99"/>
      <c r="HQ11" s="99"/>
      <c r="HR11" s="99"/>
      <c r="HS11" s="99"/>
      <c r="HT11" s="99"/>
      <c r="HU11" s="99"/>
      <c r="HV11" s="99"/>
      <c r="HW11" s="99"/>
      <c r="HX11" s="99"/>
      <c r="HY11" s="99"/>
      <c r="HZ11" s="99"/>
      <c r="IA11" s="99"/>
      <c r="IB11" s="99"/>
      <c r="IC11" s="99"/>
      <c r="ID11" s="99"/>
      <c r="IE11" s="99"/>
      <c r="IF11" s="99"/>
      <c r="IG11" s="99"/>
      <c r="IH11" s="99"/>
      <c r="II11" s="99"/>
      <c r="IJ11" s="99"/>
      <c r="IK11" s="99"/>
      <c r="IL11" s="99"/>
      <c r="IM11" s="99"/>
      <c r="IN11" s="99"/>
      <c r="IO11" s="99"/>
    </row>
    <row r="12" spans="1:249" ht="15.6" x14ac:dyDescent="0.3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98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99"/>
      <c r="FF12" s="99"/>
      <c r="FG12" s="99"/>
      <c r="FH12" s="99"/>
      <c r="FI12" s="99"/>
      <c r="FJ12" s="99"/>
      <c r="FK12" s="99"/>
      <c r="FL12" s="99"/>
      <c r="FM12" s="99"/>
      <c r="FN12" s="99"/>
      <c r="FO12" s="99"/>
      <c r="FP12" s="99"/>
      <c r="FQ12" s="99"/>
      <c r="FR12" s="99"/>
      <c r="FS12" s="99"/>
      <c r="FT12" s="99"/>
      <c r="FU12" s="99"/>
      <c r="FV12" s="99"/>
      <c r="FW12" s="99"/>
      <c r="FX12" s="99"/>
      <c r="FY12" s="99"/>
      <c r="FZ12" s="99"/>
      <c r="GA12" s="99"/>
      <c r="GB12" s="99"/>
      <c r="GC12" s="99"/>
      <c r="GD12" s="99"/>
      <c r="GE12" s="99"/>
      <c r="GF12" s="99"/>
      <c r="GG12" s="99"/>
      <c r="GH12" s="99"/>
      <c r="GI12" s="99"/>
      <c r="GJ12" s="99"/>
      <c r="GK12" s="99"/>
      <c r="GL12" s="99"/>
      <c r="GM12" s="99"/>
      <c r="GN12" s="99"/>
      <c r="GO12" s="99"/>
      <c r="GP12" s="99"/>
      <c r="GQ12" s="99"/>
      <c r="GR12" s="99"/>
      <c r="GS12" s="99"/>
      <c r="GT12" s="99"/>
      <c r="GU12" s="99"/>
      <c r="GV12" s="99"/>
      <c r="GW12" s="99"/>
      <c r="GX12" s="99"/>
      <c r="GY12" s="99"/>
      <c r="GZ12" s="99"/>
      <c r="HA12" s="99"/>
      <c r="HB12" s="99"/>
      <c r="HC12" s="99"/>
      <c r="HD12" s="99"/>
      <c r="HE12" s="99"/>
      <c r="HF12" s="99"/>
      <c r="HG12" s="99"/>
      <c r="HH12" s="99"/>
      <c r="HI12" s="99"/>
      <c r="HJ12" s="99"/>
      <c r="HK12" s="99"/>
      <c r="HL12" s="99"/>
      <c r="HM12" s="99"/>
      <c r="HN12" s="99"/>
      <c r="HO12" s="99"/>
      <c r="HP12" s="99"/>
      <c r="HQ12" s="99"/>
      <c r="HR12" s="99"/>
      <c r="HS12" s="99"/>
      <c r="HT12" s="99"/>
      <c r="HU12" s="99"/>
      <c r="HV12" s="99"/>
      <c r="HW12" s="99"/>
      <c r="HX12" s="99"/>
      <c r="HY12" s="99"/>
      <c r="HZ12" s="99"/>
      <c r="IA12" s="99"/>
      <c r="IB12" s="99"/>
      <c r="IC12" s="99"/>
      <c r="ID12" s="99"/>
      <c r="IE12" s="99"/>
      <c r="IF12" s="99"/>
      <c r="IG12" s="99"/>
      <c r="IH12" s="99"/>
      <c r="II12" s="99"/>
      <c r="IJ12" s="99"/>
      <c r="IK12" s="99"/>
      <c r="IL12" s="99"/>
      <c r="IM12" s="99"/>
      <c r="IN12" s="99"/>
      <c r="IO12" s="99"/>
    </row>
    <row r="13" spans="1:249" ht="16.2" thickBot="1" x14ac:dyDescent="0.35">
      <c r="A13" s="289" t="s">
        <v>7</v>
      </c>
      <c r="B13" s="289"/>
      <c r="C13" s="289"/>
      <c r="D13" s="289"/>
      <c r="E13" s="289"/>
      <c r="F13" s="289"/>
      <c r="G13" s="289"/>
      <c r="H13" s="289"/>
      <c r="I13" s="289"/>
      <c r="J13" s="289"/>
      <c r="K13" s="98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99"/>
      <c r="FF13" s="99"/>
      <c r="FG13" s="99"/>
      <c r="FH13" s="99"/>
      <c r="FI13" s="99"/>
      <c r="FJ13" s="99"/>
      <c r="FK13" s="99"/>
      <c r="FL13" s="99"/>
      <c r="FM13" s="99"/>
      <c r="FN13" s="99"/>
      <c r="FO13" s="99"/>
      <c r="FP13" s="99"/>
      <c r="FQ13" s="99"/>
      <c r="FR13" s="99"/>
      <c r="FS13" s="99"/>
      <c r="FT13" s="99"/>
      <c r="FU13" s="99"/>
      <c r="FV13" s="99"/>
      <c r="FW13" s="99"/>
      <c r="FX13" s="99"/>
      <c r="FY13" s="99"/>
      <c r="FZ13" s="99"/>
      <c r="GA13" s="99"/>
      <c r="GB13" s="99"/>
      <c r="GC13" s="99"/>
      <c r="GD13" s="99"/>
      <c r="GE13" s="99"/>
      <c r="GF13" s="99"/>
      <c r="GG13" s="99"/>
      <c r="GH13" s="99"/>
      <c r="GI13" s="99"/>
      <c r="GJ13" s="99"/>
      <c r="GK13" s="99"/>
      <c r="GL13" s="99"/>
      <c r="GM13" s="99"/>
      <c r="GN13" s="99"/>
      <c r="GO13" s="99"/>
      <c r="GP13" s="99"/>
      <c r="GQ13" s="99"/>
      <c r="GR13" s="99"/>
      <c r="GS13" s="99"/>
      <c r="GT13" s="99"/>
      <c r="GU13" s="99"/>
      <c r="GV13" s="99"/>
      <c r="GW13" s="99"/>
      <c r="GX13" s="99"/>
      <c r="GY13" s="99"/>
      <c r="GZ13" s="99"/>
      <c r="HA13" s="99"/>
      <c r="HB13" s="99"/>
      <c r="HC13" s="99"/>
      <c r="HD13" s="99"/>
      <c r="HE13" s="99"/>
      <c r="HF13" s="99"/>
      <c r="HG13" s="99"/>
      <c r="HH13" s="99"/>
      <c r="HI13" s="99"/>
      <c r="HJ13" s="99"/>
      <c r="HK13" s="99"/>
      <c r="HL13" s="99"/>
      <c r="HM13" s="99"/>
      <c r="HN13" s="99"/>
      <c r="HO13" s="99"/>
      <c r="HP13" s="99"/>
      <c r="HQ13" s="99"/>
      <c r="HR13" s="99"/>
      <c r="HS13" s="99"/>
      <c r="HT13" s="99"/>
      <c r="HU13" s="99"/>
      <c r="HV13" s="99"/>
      <c r="HW13" s="99"/>
      <c r="HX13" s="99"/>
      <c r="HY13" s="99"/>
      <c r="HZ13" s="99"/>
      <c r="IA13" s="99"/>
      <c r="IB13" s="99"/>
      <c r="IC13" s="99"/>
      <c r="ID13" s="99"/>
      <c r="IE13" s="99"/>
      <c r="IF13" s="99"/>
      <c r="IG13" s="99"/>
      <c r="IH13" s="99"/>
      <c r="II13" s="99"/>
      <c r="IJ13" s="99"/>
      <c r="IK13" s="99"/>
      <c r="IL13" s="99"/>
      <c r="IM13" s="99"/>
      <c r="IN13" s="99"/>
      <c r="IO13" s="99"/>
    </row>
    <row r="14" spans="1:249" ht="16.8" thickTop="1" thickBot="1" x14ac:dyDescent="0.35">
      <c r="A14" s="295" t="s">
        <v>8</v>
      </c>
      <c r="B14" s="296"/>
      <c r="C14" s="297" t="s">
        <v>9</v>
      </c>
      <c r="D14" s="297"/>
      <c r="E14" s="297"/>
      <c r="F14" s="297"/>
      <c r="G14" s="297"/>
      <c r="H14" s="297"/>
      <c r="I14" s="297"/>
      <c r="J14" s="297"/>
      <c r="K14" s="100"/>
      <c r="ID14" s="101"/>
      <c r="IE14" s="101"/>
      <c r="IF14" s="102"/>
      <c r="IG14" s="102"/>
      <c r="IH14" s="102"/>
      <c r="II14" s="102"/>
      <c r="IJ14" s="102"/>
      <c r="IK14" s="102"/>
      <c r="IL14" s="102"/>
      <c r="IM14" s="102"/>
      <c r="IN14" s="102"/>
      <c r="IO14" s="102"/>
    </row>
    <row r="15" spans="1:249" ht="17.25" customHeight="1" thickTop="1" thickBot="1" x14ac:dyDescent="0.35">
      <c r="A15" s="295" t="s">
        <v>10</v>
      </c>
      <c r="B15" s="296"/>
      <c r="C15" s="295" t="s">
        <v>11</v>
      </c>
      <c r="D15" s="298"/>
      <c r="E15" s="298"/>
      <c r="F15" s="298"/>
      <c r="G15" s="298"/>
      <c r="H15" s="297" t="s">
        <v>12</v>
      </c>
      <c r="I15" s="297"/>
      <c r="J15" s="103" t="s">
        <v>13</v>
      </c>
      <c r="K15" s="100"/>
      <c r="ID15" s="101"/>
      <c r="IE15" s="101"/>
      <c r="IF15" s="102"/>
      <c r="IG15" s="102"/>
      <c r="IH15" s="102"/>
      <c r="II15" s="102"/>
      <c r="IJ15" s="102"/>
      <c r="IK15" s="102"/>
      <c r="IL15" s="102"/>
      <c r="IM15" s="102"/>
      <c r="IN15" s="102"/>
      <c r="IO15" s="102"/>
    </row>
    <row r="16" spans="1:249" ht="17.25" customHeight="1" thickTop="1" thickBot="1" x14ac:dyDescent="0.35">
      <c r="A16" s="295" t="s">
        <v>14</v>
      </c>
      <c r="B16" s="296"/>
      <c r="C16" s="295" t="s">
        <v>15</v>
      </c>
      <c r="D16" s="298"/>
      <c r="E16" s="298"/>
      <c r="F16" s="298"/>
      <c r="G16" s="298"/>
      <c r="H16" s="297" t="s">
        <v>16</v>
      </c>
      <c r="I16" s="297"/>
      <c r="J16" s="103" t="s">
        <v>17</v>
      </c>
      <c r="K16" s="100"/>
      <c r="ID16" s="101"/>
      <c r="IE16" s="101"/>
      <c r="IF16" s="102"/>
      <c r="IG16" s="102"/>
      <c r="IH16" s="102"/>
      <c r="II16" s="102"/>
      <c r="IJ16" s="102"/>
      <c r="IK16" s="102"/>
      <c r="IL16" s="102"/>
      <c r="IM16" s="102"/>
      <c r="IN16" s="102"/>
      <c r="IO16" s="102"/>
    </row>
    <row r="17" spans="1:249" ht="17.25" customHeight="1" thickTop="1" thickBot="1" x14ac:dyDescent="0.35">
      <c r="A17" s="295" t="s">
        <v>18</v>
      </c>
      <c r="B17" s="296"/>
      <c r="C17" s="295" t="s">
        <v>19</v>
      </c>
      <c r="D17" s="298"/>
      <c r="E17" s="298"/>
      <c r="F17" s="298"/>
      <c r="G17" s="298"/>
      <c r="H17" s="297" t="s">
        <v>20</v>
      </c>
      <c r="I17" s="297"/>
      <c r="J17" s="103" t="s">
        <v>21</v>
      </c>
      <c r="K17" s="100"/>
      <c r="ID17" s="101"/>
      <c r="IE17" s="101"/>
      <c r="IF17" s="102"/>
      <c r="IG17" s="102"/>
      <c r="IH17" s="102"/>
      <c r="II17" s="102"/>
      <c r="IJ17" s="102"/>
      <c r="IK17" s="102"/>
      <c r="IL17" s="102"/>
      <c r="IM17" s="102"/>
      <c r="IN17" s="102"/>
      <c r="IO17" s="102"/>
    </row>
    <row r="18" spans="1:249" ht="16.8" thickTop="1" thickBot="1" x14ac:dyDescent="0.35">
      <c r="A18" s="295" t="s">
        <v>22</v>
      </c>
      <c r="B18" s="296"/>
      <c r="C18" s="299" t="s">
        <v>23</v>
      </c>
      <c r="D18" s="299"/>
      <c r="E18" s="299"/>
      <c r="F18" s="299"/>
      <c r="G18" s="299"/>
      <c r="H18" s="299"/>
      <c r="I18" s="299"/>
      <c r="J18" s="299"/>
      <c r="K18" s="104"/>
      <c r="ID18" s="101"/>
      <c r="IE18" s="101"/>
      <c r="IF18" s="102"/>
      <c r="IG18" s="102"/>
      <c r="IH18" s="102"/>
      <c r="II18" s="102"/>
      <c r="IJ18" s="102"/>
      <c r="IK18" s="102"/>
      <c r="IL18" s="102"/>
      <c r="IM18" s="102"/>
      <c r="IN18" s="102"/>
      <c r="IO18" s="102"/>
    </row>
    <row r="19" spans="1:249" ht="16.8" thickTop="1" thickBot="1" x14ac:dyDescent="0.35">
      <c r="A19" s="300" t="s">
        <v>24</v>
      </c>
      <c r="B19" s="301"/>
      <c r="C19" s="301"/>
      <c r="D19" s="301"/>
      <c r="E19" s="301"/>
      <c r="F19" s="301"/>
      <c r="G19" s="301"/>
      <c r="H19" s="301"/>
      <c r="I19" s="301"/>
      <c r="J19" s="302"/>
      <c r="K19" s="100"/>
      <c r="ID19" s="101"/>
      <c r="IE19" s="101"/>
      <c r="IF19" s="102"/>
      <c r="IG19" s="102"/>
      <c r="IH19" s="102"/>
      <c r="II19" s="102"/>
      <c r="IJ19" s="102"/>
      <c r="IK19" s="102"/>
      <c r="IL19" s="102"/>
      <c r="IM19" s="102"/>
      <c r="IN19" s="102"/>
      <c r="IO19" s="102"/>
    </row>
    <row r="20" spans="1:249" ht="16.8" thickTop="1" thickBot="1" x14ac:dyDescent="0.35">
      <c r="A20" s="295" t="s">
        <v>25</v>
      </c>
      <c r="B20" s="296"/>
      <c r="C20" s="295" t="s">
        <v>26</v>
      </c>
      <c r="D20" s="298"/>
      <c r="E20" s="298"/>
      <c r="F20" s="298"/>
      <c r="G20" s="298"/>
      <c r="H20" s="298"/>
      <c r="I20" s="298"/>
      <c r="J20" s="296"/>
      <c r="K20" s="100"/>
      <c r="ID20" s="101"/>
      <c r="IE20" s="101"/>
      <c r="IF20" s="102"/>
      <c r="IG20" s="102"/>
      <c r="IH20" s="102"/>
      <c r="II20" s="102"/>
      <c r="IJ20" s="102"/>
      <c r="IK20" s="102"/>
      <c r="IL20" s="102"/>
      <c r="IM20" s="102"/>
      <c r="IN20" s="102"/>
      <c r="IO20" s="102"/>
    </row>
    <row r="21" spans="1:249" ht="17.25" customHeight="1" thickTop="1" thickBot="1" x14ac:dyDescent="0.35">
      <c r="A21" s="295" t="s">
        <v>27</v>
      </c>
      <c r="B21" s="296"/>
      <c r="C21" s="295" t="s">
        <v>28</v>
      </c>
      <c r="D21" s="298"/>
      <c r="E21" s="298"/>
      <c r="F21" s="298"/>
      <c r="G21" s="298"/>
      <c r="H21" s="295" t="s">
        <v>12</v>
      </c>
      <c r="I21" s="296"/>
      <c r="J21" s="103" t="s">
        <v>29</v>
      </c>
      <c r="K21" s="100"/>
      <c r="ID21" s="101"/>
      <c r="IE21" s="101"/>
      <c r="IF21" s="102"/>
      <c r="IG21" s="102"/>
      <c r="IH21" s="102"/>
      <c r="II21" s="102"/>
      <c r="IJ21" s="102"/>
      <c r="IK21" s="102"/>
      <c r="IL21" s="102"/>
      <c r="IM21" s="102"/>
      <c r="IN21" s="102"/>
      <c r="IO21" s="102"/>
    </row>
    <row r="22" spans="1:249" ht="16.8" thickTop="1" thickBot="1" x14ac:dyDescent="0.35">
      <c r="A22" s="295" t="s">
        <v>30</v>
      </c>
      <c r="B22" s="296"/>
      <c r="C22" s="295">
        <v>2000002011949</v>
      </c>
      <c r="D22" s="298"/>
      <c r="E22" s="298"/>
      <c r="F22" s="298"/>
      <c r="G22" s="298"/>
      <c r="H22" s="295" t="s">
        <v>16</v>
      </c>
      <c r="I22" s="296"/>
      <c r="J22" s="103" t="s">
        <v>31</v>
      </c>
      <c r="K22" s="100"/>
      <c r="ID22" s="101"/>
      <c r="IE22" s="101"/>
      <c r="IF22" s="102"/>
      <c r="IG22" s="102"/>
      <c r="IH22" s="102"/>
      <c r="II22" s="102"/>
      <c r="IJ22" s="102"/>
      <c r="IK22" s="102"/>
      <c r="IL22" s="102"/>
      <c r="IM22" s="102"/>
      <c r="IN22" s="102"/>
      <c r="IO22" s="102"/>
    </row>
    <row r="23" spans="1:249" ht="16.8" thickTop="1" thickBot="1" x14ac:dyDescent="0.35">
      <c r="A23" s="295" t="s">
        <v>32</v>
      </c>
      <c r="B23" s="296"/>
      <c r="C23" s="295" t="s">
        <v>33</v>
      </c>
      <c r="D23" s="298"/>
      <c r="E23" s="298"/>
      <c r="F23" s="298"/>
      <c r="G23" s="298"/>
      <c r="H23" s="295" t="s">
        <v>34</v>
      </c>
      <c r="I23" s="296"/>
      <c r="J23" s="103" t="s">
        <v>35</v>
      </c>
      <c r="K23" s="100"/>
      <c r="ID23" s="101"/>
      <c r="IE23" s="101"/>
      <c r="IF23" s="102"/>
      <c r="IG23" s="102"/>
      <c r="IH23" s="102"/>
      <c r="II23" s="102"/>
      <c r="IJ23" s="102"/>
      <c r="IK23" s="102"/>
      <c r="IL23" s="102"/>
      <c r="IM23" s="102"/>
      <c r="IN23" s="102"/>
      <c r="IO23" s="102"/>
    </row>
    <row r="24" spans="1:249" ht="16.8" thickTop="1" thickBot="1" x14ac:dyDescent="0.35">
      <c r="A24" s="295" t="s">
        <v>36</v>
      </c>
      <c r="B24" s="296"/>
      <c r="C24" s="295" t="s">
        <v>37</v>
      </c>
      <c r="D24" s="298"/>
      <c r="E24" s="298"/>
      <c r="F24" s="298"/>
      <c r="G24" s="298"/>
      <c r="H24" s="298"/>
      <c r="I24" s="298"/>
      <c r="J24" s="296"/>
      <c r="K24" s="100"/>
      <c r="ID24" s="101"/>
      <c r="IE24" s="101"/>
      <c r="IF24" s="102"/>
      <c r="IG24" s="102"/>
      <c r="IH24" s="102"/>
      <c r="II24" s="102"/>
      <c r="IJ24" s="102"/>
      <c r="IK24" s="102"/>
      <c r="IL24" s="102"/>
      <c r="IM24" s="102"/>
      <c r="IN24" s="102"/>
      <c r="IO24" s="102"/>
    </row>
    <row r="25" spans="1:249" ht="16.8" thickTop="1" thickBot="1" x14ac:dyDescent="0.35">
      <c r="A25" s="295" t="s">
        <v>14</v>
      </c>
      <c r="B25" s="296"/>
      <c r="C25" s="303" t="s">
        <v>38</v>
      </c>
      <c r="D25" s="304"/>
      <c r="E25" s="304"/>
      <c r="F25" s="304"/>
      <c r="G25" s="105"/>
      <c r="H25" s="295" t="s">
        <v>16</v>
      </c>
      <c r="I25" s="296"/>
      <c r="J25" s="103" t="s">
        <v>17</v>
      </c>
      <c r="K25" s="100"/>
      <c r="ID25" s="101"/>
      <c r="IE25" s="101"/>
      <c r="IF25" s="102"/>
      <c r="IG25" s="102"/>
      <c r="IH25" s="102"/>
      <c r="II25" s="102"/>
      <c r="IJ25" s="102"/>
      <c r="IK25" s="102"/>
      <c r="IL25" s="102"/>
      <c r="IM25" s="102"/>
      <c r="IN25" s="102"/>
      <c r="IO25" s="102"/>
    </row>
    <row r="26" spans="1:249" ht="16.8" thickTop="1" thickBot="1" x14ac:dyDescent="0.35">
      <c r="A26" s="295" t="s">
        <v>18</v>
      </c>
      <c r="B26" s="296"/>
      <c r="C26" s="303" t="s">
        <v>39</v>
      </c>
      <c r="D26" s="304"/>
      <c r="E26" s="304"/>
      <c r="F26" s="304"/>
      <c r="G26" s="105"/>
      <c r="H26" s="295" t="s">
        <v>20</v>
      </c>
      <c r="I26" s="296"/>
      <c r="J26" s="103" t="s">
        <v>40</v>
      </c>
      <c r="K26" s="100"/>
      <c r="ID26" s="101"/>
      <c r="IE26" s="101"/>
      <c r="IF26" s="102"/>
      <c r="IG26" s="102"/>
      <c r="IH26" s="102"/>
      <c r="II26" s="102"/>
      <c r="IJ26" s="102"/>
      <c r="IK26" s="102"/>
      <c r="IL26" s="102"/>
      <c r="IM26" s="102"/>
      <c r="IN26" s="102"/>
      <c r="IO26" s="102"/>
    </row>
    <row r="27" spans="1:249" ht="16.8" thickTop="1" thickBot="1" x14ac:dyDescent="0.35">
      <c r="A27" s="295" t="s">
        <v>22</v>
      </c>
      <c r="B27" s="296"/>
      <c r="C27" s="308" t="s">
        <v>23</v>
      </c>
      <c r="D27" s="309"/>
      <c r="E27" s="309"/>
      <c r="F27" s="309"/>
      <c r="G27" s="309"/>
      <c r="H27" s="309"/>
      <c r="I27" s="309"/>
      <c r="J27" s="310"/>
      <c r="K27" s="104"/>
      <c r="ID27" s="101"/>
      <c r="IE27" s="101"/>
      <c r="IF27" s="102"/>
      <c r="IG27" s="102"/>
      <c r="IH27" s="102"/>
      <c r="II27" s="102"/>
      <c r="IJ27" s="102"/>
      <c r="IK27" s="102"/>
      <c r="IL27" s="102"/>
      <c r="IM27" s="102"/>
      <c r="IN27" s="102"/>
      <c r="IO27" s="102"/>
    </row>
    <row r="28" spans="1:249" ht="16.8" thickTop="1" thickBot="1" x14ac:dyDescent="0.35">
      <c r="A28" s="300" t="s">
        <v>41</v>
      </c>
      <c r="B28" s="301"/>
      <c r="C28" s="301"/>
      <c r="D28" s="301"/>
      <c r="E28" s="301"/>
      <c r="F28" s="301"/>
      <c r="G28" s="301"/>
      <c r="H28" s="301"/>
      <c r="I28" s="301"/>
      <c r="J28" s="302"/>
      <c r="K28" s="100"/>
      <c r="ID28" s="101"/>
      <c r="IE28" s="101"/>
      <c r="IF28" s="102"/>
      <c r="IG28" s="102"/>
      <c r="IH28" s="102"/>
      <c r="II28" s="102"/>
      <c r="IJ28" s="102"/>
      <c r="IK28" s="102"/>
      <c r="IL28" s="102"/>
      <c r="IM28" s="102"/>
      <c r="IN28" s="102"/>
      <c r="IO28" s="102"/>
    </row>
    <row r="29" spans="1:249" ht="16.8" thickTop="1" thickBot="1" x14ac:dyDescent="0.35">
      <c r="A29" s="305" t="s">
        <v>42</v>
      </c>
      <c r="B29" s="306"/>
      <c r="C29" s="305" t="s">
        <v>43</v>
      </c>
      <c r="D29" s="311"/>
      <c r="E29" s="311"/>
      <c r="F29" s="311"/>
      <c r="G29" s="311"/>
      <c r="H29" s="306"/>
      <c r="I29" s="106" t="s">
        <v>44</v>
      </c>
      <c r="J29" s="106">
        <v>237</v>
      </c>
      <c r="K29" s="107"/>
      <c r="ID29" s="101"/>
      <c r="IE29" s="101"/>
      <c r="IF29" s="102"/>
      <c r="IG29" s="102"/>
      <c r="IH29" s="102"/>
      <c r="II29" s="102"/>
      <c r="IJ29" s="102"/>
      <c r="IK29" s="102"/>
      <c r="IL29" s="102"/>
      <c r="IM29" s="102"/>
      <c r="IN29" s="102"/>
      <c r="IO29" s="102"/>
    </row>
    <row r="30" spans="1:249" ht="17.25" customHeight="1" thickTop="1" thickBot="1" x14ac:dyDescent="0.35">
      <c r="A30" s="305" t="s">
        <v>45</v>
      </c>
      <c r="B30" s="306"/>
      <c r="C30" s="305" t="s">
        <v>46</v>
      </c>
      <c r="D30" s="306"/>
      <c r="E30" s="305" t="s">
        <v>47</v>
      </c>
      <c r="F30" s="311"/>
      <c r="G30" s="311"/>
      <c r="H30" s="108" t="s">
        <v>48</v>
      </c>
      <c r="I30" s="106" t="s">
        <v>49</v>
      </c>
      <c r="J30" s="106" t="s">
        <v>17</v>
      </c>
      <c r="K30" s="107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  <c r="ER30" s="101"/>
      <c r="ES30" s="101"/>
      <c r="ET30" s="101"/>
      <c r="EU30" s="101"/>
      <c r="EV30" s="101"/>
      <c r="EW30" s="101"/>
      <c r="EX30" s="101"/>
      <c r="EY30" s="101"/>
      <c r="EZ30" s="101"/>
      <c r="FA30" s="101"/>
      <c r="FB30" s="101"/>
      <c r="FC30" s="101"/>
      <c r="FD30" s="101"/>
      <c r="FE30" s="101"/>
      <c r="FF30" s="101"/>
      <c r="FG30" s="101"/>
      <c r="FH30" s="101"/>
      <c r="FI30" s="101"/>
      <c r="FJ30" s="101"/>
      <c r="FK30" s="101"/>
      <c r="FL30" s="101"/>
      <c r="FM30" s="101"/>
      <c r="FN30" s="101"/>
      <c r="FO30" s="101"/>
      <c r="FP30" s="101"/>
      <c r="FQ30" s="101"/>
      <c r="FR30" s="101"/>
      <c r="FS30" s="101"/>
      <c r="FT30" s="101"/>
      <c r="FU30" s="101"/>
      <c r="FV30" s="101"/>
      <c r="FW30" s="101"/>
      <c r="FX30" s="101"/>
      <c r="FY30" s="101"/>
      <c r="FZ30" s="101"/>
      <c r="GA30" s="101"/>
      <c r="GB30" s="101"/>
      <c r="GC30" s="101"/>
      <c r="GD30" s="101"/>
      <c r="GE30" s="101"/>
      <c r="GF30" s="101"/>
      <c r="GG30" s="101"/>
      <c r="GH30" s="101"/>
      <c r="GI30" s="101"/>
      <c r="GJ30" s="101"/>
      <c r="GK30" s="101"/>
      <c r="GL30" s="101"/>
      <c r="GM30" s="101"/>
      <c r="GN30" s="101"/>
      <c r="GO30" s="101"/>
      <c r="GP30" s="101"/>
      <c r="GQ30" s="101"/>
      <c r="GR30" s="101"/>
      <c r="GS30" s="101"/>
      <c r="GT30" s="101"/>
      <c r="GU30" s="101"/>
      <c r="GV30" s="101"/>
      <c r="GW30" s="101"/>
      <c r="GX30" s="101"/>
      <c r="GY30" s="101"/>
      <c r="GZ30" s="101"/>
      <c r="HA30" s="101"/>
      <c r="HB30" s="101"/>
      <c r="HC30" s="101"/>
      <c r="HD30" s="101"/>
      <c r="HE30" s="101"/>
      <c r="HF30" s="101"/>
      <c r="HG30" s="101"/>
      <c r="HH30" s="101"/>
      <c r="HI30" s="101"/>
      <c r="HJ30" s="101"/>
      <c r="HK30" s="101"/>
      <c r="HL30" s="101"/>
      <c r="HM30" s="101"/>
      <c r="HN30" s="101"/>
      <c r="HO30" s="101"/>
      <c r="HP30" s="101"/>
      <c r="HQ30" s="101"/>
      <c r="HR30" s="101"/>
      <c r="HS30" s="101"/>
      <c r="HT30" s="101"/>
      <c r="HU30" s="101"/>
      <c r="HV30" s="101"/>
      <c r="HW30" s="101"/>
      <c r="HX30" s="101"/>
      <c r="HY30" s="101"/>
      <c r="HZ30" s="101"/>
      <c r="IA30" s="101"/>
      <c r="IB30" s="101"/>
      <c r="IC30" s="101"/>
      <c r="ID30" s="101"/>
      <c r="IE30" s="101"/>
      <c r="IF30" s="102"/>
      <c r="IG30" s="102"/>
      <c r="IH30" s="102"/>
      <c r="II30" s="102"/>
      <c r="IJ30" s="102"/>
      <c r="IK30" s="102"/>
      <c r="IL30" s="102"/>
      <c r="IM30" s="102"/>
      <c r="IN30" s="102"/>
      <c r="IO30" s="102"/>
    </row>
    <row r="31" spans="1:249" ht="16.2" thickTop="1" x14ac:dyDescent="0.3">
      <c r="A31" s="307"/>
      <c r="B31" s="307"/>
      <c r="C31" s="307"/>
      <c r="D31" s="307"/>
      <c r="E31" s="307"/>
      <c r="F31" s="307"/>
      <c r="G31" s="307"/>
      <c r="H31" s="307"/>
      <c r="I31" s="307"/>
      <c r="J31" s="307"/>
      <c r="K31" s="107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101"/>
      <c r="DN31" s="101"/>
      <c r="DO31" s="101"/>
      <c r="DP31" s="101"/>
      <c r="DQ31" s="101"/>
      <c r="DR31" s="101"/>
      <c r="DS31" s="101"/>
      <c r="DT31" s="101"/>
      <c r="DU31" s="101"/>
      <c r="DV31" s="101"/>
      <c r="DW31" s="101"/>
      <c r="DX31" s="101"/>
      <c r="DY31" s="101"/>
      <c r="DZ31" s="101"/>
      <c r="EA31" s="101"/>
      <c r="EB31" s="101"/>
      <c r="EC31" s="101"/>
      <c r="ED31" s="101"/>
      <c r="EE31" s="101"/>
      <c r="EF31" s="101"/>
      <c r="EG31" s="101"/>
      <c r="EH31" s="101"/>
      <c r="EI31" s="101"/>
      <c r="EJ31" s="101"/>
      <c r="EK31" s="101"/>
      <c r="EL31" s="101"/>
      <c r="EM31" s="101"/>
      <c r="EN31" s="101"/>
      <c r="EO31" s="101"/>
      <c r="EP31" s="101"/>
      <c r="EQ31" s="101"/>
      <c r="ER31" s="101"/>
      <c r="ES31" s="101"/>
      <c r="ET31" s="101"/>
      <c r="EU31" s="101"/>
      <c r="EV31" s="101"/>
      <c r="EW31" s="101"/>
      <c r="EX31" s="101"/>
      <c r="EY31" s="101"/>
      <c r="EZ31" s="101"/>
      <c r="FA31" s="101"/>
      <c r="FB31" s="101"/>
      <c r="FC31" s="101"/>
      <c r="FD31" s="101"/>
      <c r="FE31" s="101"/>
      <c r="FF31" s="101"/>
      <c r="FG31" s="101"/>
      <c r="FH31" s="101"/>
      <c r="FI31" s="101"/>
      <c r="FJ31" s="101"/>
      <c r="FK31" s="101"/>
      <c r="FL31" s="101"/>
      <c r="FM31" s="101"/>
      <c r="FN31" s="101"/>
      <c r="FO31" s="101"/>
      <c r="FP31" s="101"/>
      <c r="FQ31" s="101"/>
      <c r="FR31" s="101"/>
      <c r="FS31" s="101"/>
      <c r="FT31" s="101"/>
      <c r="FU31" s="101"/>
      <c r="FV31" s="101"/>
      <c r="FW31" s="101"/>
      <c r="FX31" s="101"/>
      <c r="FY31" s="101"/>
      <c r="FZ31" s="101"/>
      <c r="GA31" s="101"/>
      <c r="GB31" s="101"/>
      <c r="GC31" s="101"/>
      <c r="GD31" s="101"/>
      <c r="GE31" s="101"/>
      <c r="GF31" s="101"/>
      <c r="GG31" s="101"/>
      <c r="GH31" s="101"/>
      <c r="GI31" s="101"/>
      <c r="GJ31" s="101"/>
      <c r="GK31" s="101"/>
      <c r="GL31" s="101"/>
      <c r="GM31" s="101"/>
      <c r="GN31" s="101"/>
      <c r="GO31" s="101"/>
      <c r="GP31" s="101"/>
      <c r="GQ31" s="101"/>
      <c r="GR31" s="101"/>
      <c r="GS31" s="101"/>
      <c r="GT31" s="101"/>
      <c r="GU31" s="101"/>
      <c r="GV31" s="101"/>
      <c r="GW31" s="101"/>
      <c r="GX31" s="101"/>
      <c r="GY31" s="101"/>
      <c r="GZ31" s="101"/>
      <c r="HA31" s="101"/>
      <c r="HB31" s="101"/>
      <c r="HC31" s="101"/>
      <c r="HD31" s="101"/>
      <c r="HE31" s="101"/>
      <c r="HF31" s="101"/>
      <c r="HG31" s="101"/>
      <c r="HH31" s="101"/>
      <c r="HI31" s="101"/>
      <c r="HJ31" s="101"/>
      <c r="HK31" s="101"/>
      <c r="HL31" s="101"/>
      <c r="HM31" s="101"/>
      <c r="HN31" s="101"/>
      <c r="HO31" s="101"/>
      <c r="HP31" s="101"/>
      <c r="HQ31" s="101"/>
      <c r="HR31" s="101"/>
      <c r="HS31" s="101"/>
      <c r="HT31" s="101"/>
      <c r="HU31" s="101"/>
      <c r="HV31" s="101"/>
      <c r="HW31" s="101"/>
      <c r="HX31" s="101"/>
      <c r="HY31" s="101"/>
      <c r="HZ31" s="101"/>
      <c r="IA31" s="101"/>
      <c r="IB31" s="101"/>
      <c r="IC31" s="101"/>
      <c r="ID31" s="101"/>
      <c r="IE31" s="101"/>
      <c r="IF31" s="102"/>
      <c r="IG31" s="102"/>
      <c r="IH31" s="102"/>
      <c r="II31" s="102"/>
      <c r="IJ31" s="102"/>
      <c r="IK31" s="102"/>
      <c r="IL31" s="102"/>
      <c r="IM31" s="102"/>
      <c r="IN31" s="102"/>
      <c r="IO31" s="102"/>
    </row>
    <row r="32" spans="1:249" ht="15.6" x14ac:dyDescent="0.3">
      <c r="A32" s="289" t="s">
        <v>50</v>
      </c>
      <c r="B32" s="289"/>
      <c r="C32" s="289"/>
      <c r="D32" s="289"/>
      <c r="E32" s="289"/>
      <c r="F32" s="289"/>
      <c r="G32" s="289"/>
      <c r="H32" s="289"/>
      <c r="I32" s="289"/>
      <c r="J32" s="289"/>
      <c r="K32" s="107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  <c r="ES32" s="101"/>
      <c r="ET32" s="101"/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1"/>
      <c r="FF32" s="101"/>
      <c r="FG32" s="101"/>
      <c r="FH32" s="101"/>
      <c r="FI32" s="101"/>
      <c r="FJ32" s="101"/>
      <c r="FK32" s="101"/>
      <c r="FL32" s="101"/>
      <c r="FM32" s="101"/>
      <c r="FN32" s="101"/>
      <c r="FO32" s="101"/>
      <c r="FP32" s="101"/>
      <c r="FQ32" s="101"/>
      <c r="FR32" s="101"/>
      <c r="FS32" s="101"/>
      <c r="FT32" s="101"/>
      <c r="FU32" s="101"/>
      <c r="FV32" s="101"/>
      <c r="FW32" s="101"/>
      <c r="FX32" s="101"/>
      <c r="FY32" s="101"/>
      <c r="FZ32" s="101"/>
      <c r="GA32" s="101"/>
      <c r="GB32" s="101"/>
      <c r="GC32" s="101"/>
      <c r="GD32" s="101"/>
      <c r="GE32" s="101"/>
      <c r="GF32" s="101"/>
      <c r="GG32" s="101"/>
      <c r="GH32" s="101"/>
      <c r="GI32" s="101"/>
      <c r="GJ32" s="101"/>
      <c r="GK32" s="101"/>
      <c r="GL32" s="101"/>
      <c r="GM32" s="101"/>
      <c r="GN32" s="101"/>
      <c r="GO32" s="101"/>
      <c r="GP32" s="101"/>
      <c r="GQ32" s="101"/>
      <c r="GR32" s="101"/>
      <c r="GS32" s="101"/>
      <c r="GT32" s="101"/>
      <c r="GU32" s="101"/>
      <c r="GV32" s="101"/>
      <c r="GW32" s="101"/>
      <c r="GX32" s="101"/>
      <c r="GY32" s="101"/>
      <c r="GZ32" s="101"/>
      <c r="HA32" s="101"/>
      <c r="HB32" s="101"/>
      <c r="HC32" s="101"/>
      <c r="HD32" s="101"/>
      <c r="HE32" s="101"/>
      <c r="HF32" s="101"/>
      <c r="HG32" s="101"/>
      <c r="HH32" s="101"/>
      <c r="HI32" s="101"/>
      <c r="HJ32" s="101"/>
      <c r="HK32" s="101"/>
      <c r="HL32" s="101"/>
      <c r="HM32" s="101"/>
      <c r="HN32" s="101"/>
      <c r="HO32" s="101"/>
      <c r="HP32" s="101"/>
      <c r="HQ32" s="101"/>
      <c r="HR32" s="101"/>
      <c r="HS32" s="101"/>
      <c r="HT32" s="101"/>
      <c r="HU32" s="101"/>
      <c r="HV32" s="101"/>
      <c r="HW32" s="101"/>
      <c r="HX32" s="101"/>
      <c r="HY32" s="101"/>
      <c r="HZ32" s="101"/>
      <c r="IA32" s="101"/>
      <c r="IB32" s="101"/>
      <c r="IC32" s="101"/>
      <c r="ID32" s="101"/>
      <c r="IE32" s="101"/>
      <c r="IF32" s="102"/>
      <c r="IG32" s="102"/>
      <c r="IH32" s="102"/>
      <c r="II32" s="102"/>
      <c r="IJ32" s="102"/>
      <c r="IK32" s="102"/>
      <c r="IL32" s="102"/>
      <c r="IM32" s="102"/>
      <c r="IN32" s="102"/>
      <c r="IO32" s="102"/>
    </row>
    <row r="33" spans="1:249" ht="42" customHeight="1" x14ac:dyDescent="0.3">
      <c r="A33" s="109" t="s">
        <v>51</v>
      </c>
      <c r="B33" s="109" t="s">
        <v>52</v>
      </c>
      <c r="C33" s="109" t="s">
        <v>53</v>
      </c>
      <c r="D33" s="109" t="s">
        <v>54</v>
      </c>
      <c r="E33" s="109" t="s">
        <v>55</v>
      </c>
      <c r="F33" s="119" t="s">
        <v>56</v>
      </c>
      <c r="G33" s="119" t="s">
        <v>57</v>
      </c>
      <c r="H33" s="119" t="s">
        <v>58</v>
      </c>
      <c r="I33" s="119" t="s">
        <v>59</v>
      </c>
      <c r="J33" s="119" t="s">
        <v>60</v>
      </c>
      <c r="K33" s="107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101"/>
      <c r="DI33" s="101"/>
      <c r="DJ33" s="101"/>
      <c r="DK33" s="101"/>
      <c r="DL33" s="101"/>
      <c r="DM33" s="101"/>
      <c r="DN33" s="101"/>
      <c r="DO33" s="101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101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  <c r="EM33" s="101"/>
      <c r="EN33" s="101"/>
      <c r="EO33" s="101"/>
      <c r="EP33" s="101"/>
      <c r="EQ33" s="101"/>
      <c r="ER33" s="101"/>
      <c r="ES33" s="101"/>
      <c r="ET33" s="101"/>
      <c r="EU33" s="101"/>
      <c r="EV33" s="101"/>
      <c r="EW33" s="101"/>
      <c r="EX33" s="101"/>
      <c r="EY33" s="101"/>
      <c r="EZ33" s="101"/>
      <c r="FA33" s="101"/>
      <c r="FB33" s="101"/>
      <c r="FC33" s="101"/>
      <c r="FD33" s="101"/>
      <c r="FE33" s="101"/>
      <c r="FF33" s="101"/>
      <c r="FG33" s="101"/>
      <c r="FH33" s="101"/>
      <c r="FI33" s="101"/>
      <c r="FJ33" s="101"/>
      <c r="FK33" s="101"/>
      <c r="FL33" s="101"/>
      <c r="FM33" s="101"/>
      <c r="FN33" s="101"/>
      <c r="FO33" s="101"/>
      <c r="FP33" s="101"/>
      <c r="FQ33" s="101"/>
      <c r="FR33" s="101"/>
      <c r="FS33" s="101"/>
      <c r="FT33" s="101"/>
      <c r="FU33" s="101"/>
      <c r="FV33" s="101"/>
      <c r="FW33" s="101"/>
      <c r="FX33" s="101"/>
      <c r="FY33" s="101"/>
      <c r="FZ33" s="101"/>
      <c r="GA33" s="101"/>
      <c r="GB33" s="101"/>
      <c r="GC33" s="101"/>
      <c r="GD33" s="101"/>
      <c r="GE33" s="101"/>
      <c r="GF33" s="101"/>
      <c r="GG33" s="101"/>
      <c r="GH33" s="101"/>
      <c r="GI33" s="101"/>
      <c r="GJ33" s="101"/>
      <c r="GK33" s="101"/>
      <c r="GL33" s="101"/>
      <c r="GM33" s="101"/>
      <c r="GN33" s="101"/>
      <c r="GO33" s="101"/>
      <c r="GP33" s="101"/>
      <c r="GQ33" s="101"/>
      <c r="GR33" s="101"/>
      <c r="GS33" s="101"/>
      <c r="GT33" s="101"/>
      <c r="GU33" s="101"/>
      <c r="GV33" s="101"/>
      <c r="GW33" s="101"/>
      <c r="GX33" s="101"/>
      <c r="GY33" s="101"/>
      <c r="GZ33" s="101"/>
      <c r="HA33" s="101"/>
      <c r="HB33" s="101"/>
      <c r="HC33" s="101"/>
      <c r="HD33" s="101"/>
      <c r="HE33" s="101"/>
      <c r="HF33" s="101"/>
      <c r="HG33" s="101"/>
      <c r="HH33" s="101"/>
      <c r="HI33" s="101"/>
      <c r="HJ33" s="101"/>
      <c r="HK33" s="101"/>
      <c r="HL33" s="101"/>
      <c r="HM33" s="101"/>
      <c r="HN33" s="101"/>
      <c r="HO33" s="101"/>
      <c r="HP33" s="101"/>
      <c r="HQ33" s="101"/>
      <c r="HR33" s="101"/>
      <c r="HS33" s="101"/>
      <c r="HT33" s="101"/>
      <c r="HU33" s="101"/>
      <c r="HV33" s="101"/>
      <c r="HW33" s="101"/>
      <c r="HX33" s="101"/>
      <c r="HY33" s="101"/>
      <c r="HZ33" s="101"/>
      <c r="IA33" s="101"/>
      <c r="IB33" s="101"/>
      <c r="IC33" s="101"/>
      <c r="ID33" s="101"/>
      <c r="IE33" s="101"/>
      <c r="IF33" s="102"/>
      <c r="IG33" s="102"/>
      <c r="IH33" s="102"/>
      <c r="II33" s="102"/>
      <c r="IJ33" s="102"/>
      <c r="IK33" s="102"/>
      <c r="IL33" s="102"/>
      <c r="IM33" s="102"/>
      <c r="IN33" s="102"/>
      <c r="IO33" s="102"/>
    </row>
    <row r="34" spans="1:249" ht="15.75" customHeight="1" x14ac:dyDescent="0.3">
      <c r="A34" s="313">
        <v>1</v>
      </c>
      <c r="B34" s="110">
        <v>1</v>
      </c>
      <c r="C34" s="314" t="s">
        <v>61</v>
      </c>
      <c r="D34" s="312" t="s">
        <v>62</v>
      </c>
      <c r="E34" s="111" t="s">
        <v>63</v>
      </c>
      <c r="F34" s="110">
        <v>1</v>
      </c>
      <c r="G34" s="110">
        <v>36</v>
      </c>
      <c r="H34" s="112" t="e">
        <f>#REF!</f>
        <v>#REF!</v>
      </c>
      <c r="I34" s="120" t="e">
        <f t="shared" ref="I34:I60" si="0">F34*H34</f>
        <v>#REF!</v>
      </c>
      <c r="J34" s="112" t="e">
        <f t="shared" ref="J34:J60" si="1">G34*I34</f>
        <v>#REF!</v>
      </c>
      <c r="K34" s="107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101"/>
      <c r="DI34" s="101"/>
      <c r="DJ34" s="101"/>
      <c r="DK34" s="101"/>
      <c r="DL34" s="101"/>
      <c r="DM34" s="101"/>
      <c r="DN34" s="101"/>
      <c r="DO34" s="101"/>
      <c r="DP34" s="101"/>
      <c r="DQ34" s="101"/>
      <c r="DR34" s="101"/>
      <c r="DS34" s="101"/>
      <c r="DT34" s="101"/>
      <c r="DU34" s="101"/>
      <c r="DV34" s="101"/>
      <c r="DW34" s="101"/>
      <c r="DX34" s="101"/>
      <c r="DY34" s="101"/>
      <c r="DZ34" s="101"/>
      <c r="EA34" s="101"/>
      <c r="EB34" s="101"/>
      <c r="EC34" s="101"/>
      <c r="ED34" s="101"/>
      <c r="EE34" s="101"/>
      <c r="EF34" s="101"/>
      <c r="EG34" s="101"/>
      <c r="EH34" s="101"/>
      <c r="EI34" s="101"/>
      <c r="EJ34" s="101"/>
      <c r="EK34" s="101"/>
      <c r="EL34" s="101"/>
      <c r="EM34" s="101"/>
      <c r="EN34" s="101"/>
      <c r="EO34" s="101"/>
      <c r="EP34" s="101"/>
      <c r="EQ34" s="101"/>
      <c r="ER34" s="101"/>
      <c r="ES34" s="101"/>
      <c r="ET34" s="101"/>
      <c r="EU34" s="101"/>
      <c r="EV34" s="101"/>
      <c r="EW34" s="101"/>
      <c r="EX34" s="101"/>
      <c r="EY34" s="101"/>
      <c r="EZ34" s="101"/>
      <c r="FA34" s="101"/>
      <c r="FB34" s="101"/>
      <c r="FC34" s="101"/>
      <c r="FD34" s="101"/>
      <c r="FE34" s="101"/>
      <c r="FF34" s="101"/>
      <c r="FG34" s="101"/>
      <c r="FH34" s="101"/>
      <c r="FI34" s="101"/>
      <c r="FJ34" s="101"/>
      <c r="FK34" s="101"/>
      <c r="FL34" s="101"/>
      <c r="FM34" s="101"/>
      <c r="FN34" s="101"/>
      <c r="FO34" s="101"/>
      <c r="FP34" s="101"/>
      <c r="FQ34" s="101"/>
      <c r="FR34" s="101"/>
      <c r="FS34" s="101"/>
      <c r="FT34" s="101"/>
      <c r="FU34" s="101"/>
      <c r="FV34" s="101"/>
      <c r="FW34" s="101"/>
      <c r="FX34" s="101"/>
      <c r="FY34" s="101"/>
      <c r="FZ34" s="101"/>
      <c r="GA34" s="101"/>
      <c r="GB34" s="101"/>
      <c r="GC34" s="101"/>
      <c r="GD34" s="101"/>
      <c r="GE34" s="101"/>
      <c r="GF34" s="101"/>
      <c r="GG34" s="101"/>
      <c r="GH34" s="101"/>
      <c r="GI34" s="101"/>
      <c r="GJ34" s="101"/>
      <c r="GK34" s="101"/>
      <c r="GL34" s="101"/>
      <c r="GM34" s="101"/>
      <c r="GN34" s="101"/>
      <c r="GO34" s="101"/>
      <c r="GP34" s="101"/>
      <c r="GQ34" s="101"/>
      <c r="GR34" s="101"/>
      <c r="GS34" s="101"/>
      <c r="GT34" s="101"/>
      <c r="GU34" s="101"/>
      <c r="GV34" s="101"/>
      <c r="GW34" s="101"/>
      <c r="GX34" s="101"/>
      <c r="GY34" s="101"/>
      <c r="GZ34" s="101"/>
      <c r="HA34" s="101"/>
      <c r="HB34" s="101"/>
      <c r="HC34" s="101"/>
      <c r="HD34" s="101"/>
      <c r="HE34" s="101"/>
      <c r="HF34" s="101"/>
      <c r="HG34" s="101"/>
      <c r="HH34" s="101"/>
      <c r="HI34" s="101"/>
      <c r="HJ34" s="101"/>
      <c r="HK34" s="101"/>
      <c r="HL34" s="101"/>
      <c r="HM34" s="101"/>
      <c r="HN34" s="101"/>
      <c r="HO34" s="101"/>
      <c r="HP34" s="101"/>
      <c r="HQ34" s="101"/>
      <c r="HR34" s="101"/>
      <c r="HS34" s="101"/>
      <c r="HT34" s="101"/>
      <c r="HU34" s="101"/>
      <c r="HV34" s="101"/>
      <c r="HW34" s="101"/>
      <c r="HX34" s="101"/>
      <c r="HY34" s="101"/>
      <c r="HZ34" s="101"/>
      <c r="IA34" s="101"/>
      <c r="IB34" s="101"/>
      <c r="IC34" s="101"/>
      <c r="ID34" s="101"/>
      <c r="IE34" s="101"/>
      <c r="IF34" s="102"/>
      <c r="IG34" s="102"/>
      <c r="IH34" s="102"/>
      <c r="II34" s="102"/>
      <c r="IJ34" s="102"/>
      <c r="IK34" s="102"/>
      <c r="IL34" s="102"/>
      <c r="IM34" s="102"/>
      <c r="IN34" s="102"/>
      <c r="IO34" s="102"/>
    </row>
    <row r="35" spans="1:249" ht="15.6" x14ac:dyDescent="0.3">
      <c r="A35" s="317"/>
      <c r="B35" s="9">
        <v>2</v>
      </c>
      <c r="C35" s="316"/>
      <c r="D35" s="312"/>
      <c r="E35" s="113" t="s">
        <v>64</v>
      </c>
      <c r="F35" s="9">
        <v>10</v>
      </c>
      <c r="G35" s="110">
        <v>36</v>
      </c>
      <c r="H35" s="112" t="e">
        <f>#REF!</f>
        <v>#REF!</v>
      </c>
      <c r="I35" s="120" t="e">
        <f t="shared" si="0"/>
        <v>#REF!</v>
      </c>
      <c r="J35" s="112" t="e">
        <f t="shared" si="1"/>
        <v>#REF!</v>
      </c>
      <c r="K35" s="107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  <c r="EM35" s="101"/>
      <c r="EN35" s="101"/>
      <c r="EO35" s="101"/>
      <c r="EP35" s="101"/>
      <c r="EQ35" s="101"/>
      <c r="ER35" s="101"/>
      <c r="ES35" s="101"/>
      <c r="ET35" s="101"/>
      <c r="EU35" s="101"/>
      <c r="EV35" s="101"/>
      <c r="EW35" s="101"/>
      <c r="EX35" s="101"/>
      <c r="EY35" s="101"/>
      <c r="EZ35" s="101"/>
      <c r="FA35" s="101"/>
      <c r="FB35" s="101"/>
      <c r="FC35" s="101"/>
      <c r="FD35" s="101"/>
      <c r="FE35" s="101"/>
      <c r="FF35" s="101"/>
      <c r="FG35" s="101"/>
      <c r="FH35" s="101"/>
      <c r="FI35" s="101"/>
      <c r="FJ35" s="101"/>
      <c r="FK35" s="101"/>
      <c r="FL35" s="101"/>
      <c r="FM35" s="101"/>
      <c r="FN35" s="101"/>
      <c r="FO35" s="101"/>
      <c r="FP35" s="101"/>
      <c r="FQ35" s="101"/>
      <c r="FR35" s="101"/>
      <c r="FS35" s="101"/>
      <c r="FT35" s="101"/>
      <c r="FU35" s="101"/>
      <c r="FV35" s="101"/>
      <c r="FW35" s="101"/>
      <c r="FX35" s="101"/>
      <c r="FY35" s="101"/>
      <c r="FZ35" s="101"/>
      <c r="GA35" s="101"/>
      <c r="GB35" s="101"/>
      <c r="GC35" s="101"/>
      <c r="GD35" s="101"/>
      <c r="GE35" s="101"/>
      <c r="GF35" s="101"/>
      <c r="GG35" s="101"/>
      <c r="GH35" s="101"/>
      <c r="GI35" s="101"/>
      <c r="GJ35" s="101"/>
      <c r="GK35" s="101"/>
      <c r="GL35" s="101"/>
      <c r="GM35" s="101"/>
      <c r="GN35" s="101"/>
      <c r="GO35" s="101"/>
      <c r="GP35" s="101"/>
      <c r="GQ35" s="101"/>
      <c r="GR35" s="101"/>
      <c r="GS35" s="101"/>
      <c r="GT35" s="101"/>
      <c r="GU35" s="101"/>
      <c r="GV35" s="101"/>
      <c r="GW35" s="101"/>
      <c r="GX35" s="101"/>
      <c r="GY35" s="101"/>
      <c r="GZ35" s="101"/>
      <c r="HA35" s="101"/>
      <c r="HB35" s="101"/>
      <c r="HC35" s="101"/>
      <c r="HD35" s="101"/>
      <c r="HE35" s="101"/>
      <c r="HF35" s="101"/>
      <c r="HG35" s="101"/>
      <c r="HH35" s="101"/>
      <c r="HI35" s="101"/>
      <c r="HJ35" s="101"/>
      <c r="HK35" s="101"/>
      <c r="HL35" s="101"/>
      <c r="HM35" s="101"/>
      <c r="HN35" s="101"/>
      <c r="HO35" s="101"/>
      <c r="HP35" s="101"/>
      <c r="HQ35" s="101"/>
      <c r="HR35" s="101"/>
      <c r="HS35" s="101"/>
      <c r="HT35" s="101"/>
      <c r="HU35" s="101"/>
      <c r="HV35" s="101"/>
      <c r="HW35" s="101"/>
      <c r="HX35" s="101"/>
      <c r="HY35" s="101"/>
      <c r="HZ35" s="101"/>
      <c r="IA35" s="101"/>
      <c r="IB35" s="101"/>
      <c r="IC35" s="101"/>
      <c r="ID35" s="101"/>
      <c r="IE35" s="101"/>
      <c r="IF35" s="102"/>
      <c r="IG35" s="102"/>
      <c r="IH35" s="102"/>
      <c r="II35" s="102"/>
      <c r="IJ35" s="102"/>
      <c r="IK35" s="102"/>
      <c r="IL35" s="102"/>
      <c r="IM35" s="102"/>
      <c r="IN35" s="102"/>
      <c r="IO35" s="102"/>
    </row>
    <row r="36" spans="1:249" ht="15.6" x14ac:dyDescent="0.3">
      <c r="A36" s="317"/>
      <c r="B36" s="9">
        <v>3</v>
      </c>
      <c r="C36" s="316"/>
      <c r="D36" s="312"/>
      <c r="E36" s="113" t="s">
        <v>65</v>
      </c>
      <c r="F36" s="9">
        <v>3</v>
      </c>
      <c r="G36" s="110">
        <v>36</v>
      </c>
      <c r="H36" s="112" t="e">
        <f>#REF!</f>
        <v>#REF!</v>
      </c>
      <c r="I36" s="120" t="e">
        <f t="shared" si="0"/>
        <v>#REF!</v>
      </c>
      <c r="J36" s="112" t="e">
        <f t="shared" si="1"/>
        <v>#REF!</v>
      </c>
      <c r="K36" s="107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101"/>
      <c r="CE36" s="101"/>
      <c r="CF36" s="101"/>
      <c r="CG36" s="101"/>
      <c r="CH36" s="101"/>
      <c r="CI36" s="101"/>
      <c r="CJ36" s="101"/>
      <c r="CK36" s="101"/>
      <c r="CL36" s="101"/>
      <c r="CM36" s="101"/>
      <c r="CN36" s="101"/>
      <c r="CO36" s="101"/>
      <c r="CP36" s="101"/>
      <c r="CQ36" s="101"/>
      <c r="CR36" s="101"/>
      <c r="CS36" s="101"/>
      <c r="CT36" s="101"/>
      <c r="CU36" s="101"/>
      <c r="CV36" s="101"/>
      <c r="CW36" s="101"/>
      <c r="CX36" s="101"/>
      <c r="CY36" s="101"/>
      <c r="CZ36" s="101"/>
      <c r="DA36" s="101"/>
      <c r="DB36" s="101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101"/>
      <c r="DN36" s="101"/>
      <c r="DO36" s="101"/>
      <c r="DP36" s="101"/>
      <c r="DQ36" s="101"/>
      <c r="DR36" s="101"/>
      <c r="DS36" s="101"/>
      <c r="DT36" s="101"/>
      <c r="DU36" s="101"/>
      <c r="DV36" s="101"/>
      <c r="DW36" s="101"/>
      <c r="DX36" s="101"/>
      <c r="DY36" s="101"/>
      <c r="DZ36" s="101"/>
      <c r="EA36" s="101"/>
      <c r="EB36" s="101"/>
      <c r="EC36" s="101"/>
      <c r="ED36" s="101"/>
      <c r="EE36" s="101"/>
      <c r="EF36" s="101"/>
      <c r="EG36" s="101"/>
      <c r="EH36" s="101"/>
      <c r="EI36" s="101"/>
      <c r="EJ36" s="101"/>
      <c r="EK36" s="101"/>
      <c r="EL36" s="101"/>
      <c r="EM36" s="101"/>
      <c r="EN36" s="101"/>
      <c r="EO36" s="101"/>
      <c r="EP36" s="101"/>
      <c r="EQ36" s="101"/>
      <c r="ER36" s="101"/>
      <c r="ES36" s="101"/>
      <c r="ET36" s="101"/>
      <c r="EU36" s="101"/>
      <c r="EV36" s="101"/>
      <c r="EW36" s="101"/>
      <c r="EX36" s="101"/>
      <c r="EY36" s="101"/>
      <c r="EZ36" s="101"/>
      <c r="FA36" s="101"/>
      <c r="FB36" s="101"/>
      <c r="FC36" s="101"/>
      <c r="FD36" s="101"/>
      <c r="FE36" s="101"/>
      <c r="FF36" s="101"/>
      <c r="FG36" s="101"/>
      <c r="FH36" s="101"/>
      <c r="FI36" s="101"/>
      <c r="FJ36" s="101"/>
      <c r="FK36" s="101"/>
      <c r="FL36" s="101"/>
      <c r="FM36" s="101"/>
      <c r="FN36" s="101"/>
      <c r="FO36" s="101"/>
      <c r="FP36" s="101"/>
      <c r="FQ36" s="101"/>
      <c r="FR36" s="101"/>
      <c r="FS36" s="101"/>
      <c r="FT36" s="101"/>
      <c r="FU36" s="101"/>
      <c r="FV36" s="101"/>
      <c r="FW36" s="101"/>
      <c r="FX36" s="101"/>
      <c r="FY36" s="101"/>
      <c r="FZ36" s="101"/>
      <c r="GA36" s="101"/>
      <c r="GB36" s="101"/>
      <c r="GC36" s="101"/>
      <c r="GD36" s="101"/>
      <c r="GE36" s="101"/>
      <c r="GF36" s="101"/>
      <c r="GG36" s="101"/>
      <c r="GH36" s="101"/>
      <c r="GI36" s="101"/>
      <c r="GJ36" s="101"/>
      <c r="GK36" s="101"/>
      <c r="GL36" s="101"/>
      <c r="GM36" s="101"/>
      <c r="GN36" s="101"/>
      <c r="GO36" s="101"/>
      <c r="GP36" s="101"/>
      <c r="GQ36" s="101"/>
      <c r="GR36" s="101"/>
      <c r="GS36" s="101"/>
      <c r="GT36" s="101"/>
      <c r="GU36" s="101"/>
      <c r="GV36" s="101"/>
      <c r="GW36" s="101"/>
      <c r="GX36" s="101"/>
      <c r="GY36" s="101"/>
      <c r="GZ36" s="101"/>
      <c r="HA36" s="101"/>
      <c r="HB36" s="101"/>
      <c r="HC36" s="101"/>
      <c r="HD36" s="101"/>
      <c r="HE36" s="101"/>
      <c r="HF36" s="101"/>
      <c r="HG36" s="101"/>
      <c r="HH36" s="101"/>
      <c r="HI36" s="101"/>
      <c r="HJ36" s="101"/>
      <c r="HK36" s="101"/>
      <c r="HL36" s="101"/>
      <c r="HM36" s="101"/>
      <c r="HN36" s="101"/>
      <c r="HO36" s="101"/>
      <c r="HP36" s="101"/>
      <c r="HQ36" s="101"/>
      <c r="HR36" s="101"/>
      <c r="HS36" s="101"/>
      <c r="HT36" s="101"/>
      <c r="HU36" s="101"/>
      <c r="HV36" s="101"/>
      <c r="HW36" s="101"/>
      <c r="HX36" s="101"/>
      <c r="HY36" s="101"/>
      <c r="HZ36" s="101"/>
      <c r="IA36" s="101"/>
      <c r="IB36" s="101"/>
      <c r="IC36" s="101"/>
      <c r="ID36" s="101"/>
      <c r="IE36" s="101"/>
      <c r="IF36" s="102"/>
      <c r="IG36" s="102"/>
      <c r="IH36" s="102"/>
      <c r="II36" s="102"/>
      <c r="IJ36" s="102"/>
      <c r="IK36" s="102"/>
      <c r="IL36" s="102"/>
      <c r="IM36" s="102"/>
      <c r="IN36" s="102"/>
      <c r="IO36" s="102"/>
    </row>
    <row r="37" spans="1:249" ht="15.6" x14ac:dyDescent="0.3">
      <c r="A37" s="317"/>
      <c r="B37" s="9">
        <v>4</v>
      </c>
      <c r="C37" s="314" t="s">
        <v>66</v>
      </c>
      <c r="D37" s="312"/>
      <c r="E37" s="113" t="s">
        <v>67</v>
      </c>
      <c r="F37" s="9">
        <v>1</v>
      </c>
      <c r="G37" s="110">
        <v>36</v>
      </c>
      <c r="H37" s="112" t="e">
        <f>#REF!</f>
        <v>#REF!</v>
      </c>
      <c r="I37" s="120" t="e">
        <f t="shared" si="0"/>
        <v>#REF!</v>
      </c>
      <c r="J37" s="112" t="e">
        <f t="shared" si="1"/>
        <v>#REF!</v>
      </c>
      <c r="K37" s="107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101"/>
      <c r="EP37" s="101"/>
      <c r="EQ37" s="101"/>
      <c r="ER37" s="101"/>
      <c r="ES37" s="101"/>
      <c r="ET37" s="101"/>
      <c r="EU37" s="101"/>
      <c r="EV37" s="101"/>
      <c r="EW37" s="101"/>
      <c r="EX37" s="101"/>
      <c r="EY37" s="101"/>
      <c r="EZ37" s="101"/>
      <c r="FA37" s="101"/>
      <c r="FB37" s="101"/>
      <c r="FC37" s="101"/>
      <c r="FD37" s="101"/>
      <c r="FE37" s="101"/>
      <c r="FF37" s="101"/>
      <c r="FG37" s="101"/>
      <c r="FH37" s="101"/>
      <c r="FI37" s="101"/>
      <c r="FJ37" s="101"/>
      <c r="FK37" s="101"/>
      <c r="FL37" s="101"/>
      <c r="FM37" s="101"/>
      <c r="FN37" s="101"/>
      <c r="FO37" s="101"/>
      <c r="FP37" s="101"/>
      <c r="FQ37" s="101"/>
      <c r="FR37" s="101"/>
      <c r="FS37" s="101"/>
      <c r="FT37" s="101"/>
      <c r="FU37" s="101"/>
      <c r="FV37" s="101"/>
      <c r="FW37" s="101"/>
      <c r="FX37" s="101"/>
      <c r="FY37" s="101"/>
      <c r="FZ37" s="101"/>
      <c r="GA37" s="101"/>
      <c r="GB37" s="101"/>
      <c r="GC37" s="101"/>
      <c r="GD37" s="101"/>
      <c r="GE37" s="101"/>
      <c r="GF37" s="101"/>
      <c r="GG37" s="101"/>
      <c r="GH37" s="101"/>
      <c r="GI37" s="101"/>
      <c r="GJ37" s="101"/>
      <c r="GK37" s="101"/>
      <c r="GL37" s="101"/>
      <c r="GM37" s="101"/>
      <c r="GN37" s="101"/>
      <c r="GO37" s="101"/>
      <c r="GP37" s="101"/>
      <c r="GQ37" s="101"/>
      <c r="GR37" s="101"/>
      <c r="GS37" s="101"/>
      <c r="GT37" s="101"/>
      <c r="GU37" s="101"/>
      <c r="GV37" s="101"/>
      <c r="GW37" s="101"/>
      <c r="GX37" s="101"/>
      <c r="GY37" s="101"/>
      <c r="GZ37" s="101"/>
      <c r="HA37" s="101"/>
      <c r="HB37" s="101"/>
      <c r="HC37" s="101"/>
      <c r="HD37" s="101"/>
      <c r="HE37" s="101"/>
      <c r="HF37" s="101"/>
      <c r="HG37" s="101"/>
      <c r="HH37" s="101"/>
      <c r="HI37" s="101"/>
      <c r="HJ37" s="101"/>
      <c r="HK37" s="101"/>
      <c r="HL37" s="101"/>
      <c r="HM37" s="101"/>
      <c r="HN37" s="101"/>
      <c r="HO37" s="101"/>
      <c r="HP37" s="101"/>
      <c r="HQ37" s="101"/>
      <c r="HR37" s="101"/>
      <c r="HS37" s="101"/>
      <c r="HT37" s="101"/>
      <c r="HU37" s="101"/>
      <c r="HV37" s="101"/>
      <c r="HW37" s="101"/>
      <c r="HX37" s="101"/>
      <c r="HY37" s="101"/>
      <c r="HZ37" s="101"/>
      <c r="IA37" s="101"/>
      <c r="IB37" s="101"/>
      <c r="IC37" s="101"/>
      <c r="ID37" s="101"/>
      <c r="IE37" s="101"/>
      <c r="IF37" s="102"/>
      <c r="IG37" s="102"/>
      <c r="IH37" s="102"/>
      <c r="II37" s="102"/>
      <c r="IJ37" s="102"/>
      <c r="IK37" s="102"/>
      <c r="IL37" s="102"/>
      <c r="IM37" s="102"/>
      <c r="IN37" s="102"/>
      <c r="IO37" s="102"/>
    </row>
    <row r="38" spans="1:249" ht="15.6" x14ac:dyDescent="0.3">
      <c r="A38" s="317"/>
      <c r="B38" s="9">
        <v>5</v>
      </c>
      <c r="C38" s="316"/>
      <c r="D38" s="312"/>
      <c r="E38" s="113" t="s">
        <v>68</v>
      </c>
      <c r="F38" s="9">
        <v>6</v>
      </c>
      <c r="G38" s="110">
        <v>36</v>
      </c>
      <c r="H38" s="112" t="e">
        <f>#REF!</f>
        <v>#REF!</v>
      </c>
      <c r="I38" s="120" t="e">
        <f t="shared" si="0"/>
        <v>#REF!</v>
      </c>
      <c r="J38" s="112" t="e">
        <f t="shared" si="1"/>
        <v>#REF!</v>
      </c>
      <c r="K38" s="107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  <c r="EZ38" s="101"/>
      <c r="FA38" s="101"/>
      <c r="FB38" s="101"/>
      <c r="FC38" s="101"/>
      <c r="FD38" s="101"/>
      <c r="FE38" s="101"/>
      <c r="FF38" s="101"/>
      <c r="FG38" s="101"/>
      <c r="FH38" s="101"/>
      <c r="FI38" s="101"/>
      <c r="FJ38" s="101"/>
      <c r="FK38" s="101"/>
      <c r="FL38" s="101"/>
      <c r="FM38" s="101"/>
      <c r="FN38" s="101"/>
      <c r="FO38" s="101"/>
      <c r="FP38" s="101"/>
      <c r="FQ38" s="101"/>
      <c r="FR38" s="101"/>
      <c r="FS38" s="101"/>
      <c r="FT38" s="101"/>
      <c r="FU38" s="101"/>
      <c r="FV38" s="101"/>
      <c r="FW38" s="101"/>
      <c r="FX38" s="101"/>
      <c r="FY38" s="101"/>
      <c r="FZ38" s="101"/>
      <c r="GA38" s="101"/>
      <c r="GB38" s="101"/>
      <c r="GC38" s="101"/>
      <c r="GD38" s="101"/>
      <c r="GE38" s="101"/>
      <c r="GF38" s="101"/>
      <c r="GG38" s="101"/>
      <c r="GH38" s="101"/>
      <c r="GI38" s="101"/>
      <c r="GJ38" s="101"/>
      <c r="GK38" s="101"/>
      <c r="GL38" s="101"/>
      <c r="GM38" s="101"/>
      <c r="GN38" s="101"/>
      <c r="GO38" s="101"/>
      <c r="GP38" s="101"/>
      <c r="GQ38" s="101"/>
      <c r="GR38" s="101"/>
      <c r="GS38" s="101"/>
      <c r="GT38" s="101"/>
      <c r="GU38" s="101"/>
      <c r="GV38" s="101"/>
      <c r="GW38" s="101"/>
      <c r="GX38" s="101"/>
      <c r="GY38" s="101"/>
      <c r="GZ38" s="101"/>
      <c r="HA38" s="101"/>
      <c r="HB38" s="101"/>
      <c r="HC38" s="101"/>
      <c r="HD38" s="101"/>
      <c r="HE38" s="101"/>
      <c r="HF38" s="101"/>
      <c r="HG38" s="101"/>
      <c r="HH38" s="101"/>
      <c r="HI38" s="101"/>
      <c r="HJ38" s="101"/>
      <c r="HK38" s="101"/>
      <c r="HL38" s="101"/>
      <c r="HM38" s="101"/>
      <c r="HN38" s="101"/>
      <c r="HO38" s="101"/>
      <c r="HP38" s="101"/>
      <c r="HQ38" s="101"/>
      <c r="HR38" s="101"/>
      <c r="HS38" s="101"/>
      <c r="HT38" s="101"/>
      <c r="HU38" s="101"/>
      <c r="HV38" s="101"/>
      <c r="HW38" s="101"/>
      <c r="HX38" s="101"/>
      <c r="HY38" s="101"/>
      <c r="HZ38" s="101"/>
      <c r="IA38" s="101"/>
      <c r="IB38" s="101"/>
      <c r="IC38" s="101"/>
      <c r="ID38" s="101"/>
      <c r="IE38" s="101"/>
      <c r="IF38" s="102"/>
      <c r="IG38" s="102"/>
      <c r="IH38" s="102"/>
      <c r="II38" s="102"/>
      <c r="IJ38" s="102"/>
      <c r="IK38" s="102"/>
      <c r="IL38" s="102"/>
      <c r="IM38" s="102"/>
      <c r="IN38" s="102"/>
      <c r="IO38" s="102"/>
    </row>
    <row r="39" spans="1:249" ht="15.6" x14ac:dyDescent="0.3">
      <c r="A39" s="317"/>
      <c r="B39" s="9">
        <v>6</v>
      </c>
      <c r="C39" s="316"/>
      <c r="D39" s="312"/>
      <c r="E39" s="113" t="s">
        <v>69</v>
      </c>
      <c r="F39" s="9">
        <v>1</v>
      </c>
      <c r="G39" s="110">
        <v>36</v>
      </c>
      <c r="H39" s="112" t="e">
        <f>#REF!</f>
        <v>#REF!</v>
      </c>
      <c r="I39" s="120" t="e">
        <f t="shared" si="0"/>
        <v>#REF!</v>
      </c>
      <c r="J39" s="112" t="e">
        <f t="shared" si="1"/>
        <v>#REF!</v>
      </c>
      <c r="K39" s="107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01"/>
      <c r="CO39" s="101"/>
      <c r="CP39" s="101"/>
      <c r="CQ39" s="101"/>
      <c r="CR39" s="101"/>
      <c r="CS39" s="101"/>
      <c r="CT39" s="101"/>
      <c r="CU39" s="101"/>
      <c r="CV39" s="101"/>
      <c r="CW39" s="101"/>
      <c r="CX39" s="101"/>
      <c r="CY39" s="101"/>
      <c r="CZ39" s="101"/>
      <c r="DA39" s="101"/>
      <c r="DB39" s="101"/>
      <c r="DC39" s="101"/>
      <c r="DD39" s="101"/>
      <c r="DE39" s="101"/>
      <c r="DF39" s="101"/>
      <c r="DG39" s="101"/>
      <c r="DH39" s="101"/>
      <c r="DI39" s="101"/>
      <c r="DJ39" s="101"/>
      <c r="DK39" s="101"/>
      <c r="DL39" s="101"/>
      <c r="DM39" s="101"/>
      <c r="DN39" s="101"/>
      <c r="DO39" s="101"/>
      <c r="DP39" s="101"/>
      <c r="DQ39" s="101"/>
      <c r="DR39" s="101"/>
      <c r="DS39" s="101"/>
      <c r="DT39" s="101"/>
      <c r="DU39" s="101"/>
      <c r="DV39" s="101"/>
      <c r="DW39" s="101"/>
      <c r="DX39" s="101"/>
      <c r="DY39" s="101"/>
      <c r="DZ39" s="101"/>
      <c r="EA39" s="101"/>
      <c r="EB39" s="101"/>
      <c r="EC39" s="101"/>
      <c r="ED39" s="101"/>
      <c r="EE39" s="101"/>
      <c r="EF39" s="101"/>
      <c r="EG39" s="101"/>
      <c r="EH39" s="101"/>
      <c r="EI39" s="101"/>
      <c r="EJ39" s="101"/>
      <c r="EK39" s="101"/>
      <c r="EL39" s="101"/>
      <c r="EM39" s="101"/>
      <c r="EN39" s="101"/>
      <c r="EO39" s="101"/>
      <c r="EP39" s="101"/>
      <c r="EQ39" s="101"/>
      <c r="ER39" s="101"/>
      <c r="ES39" s="101"/>
      <c r="ET39" s="101"/>
      <c r="EU39" s="101"/>
      <c r="EV39" s="101"/>
      <c r="EW39" s="101"/>
      <c r="EX39" s="101"/>
      <c r="EY39" s="101"/>
      <c r="EZ39" s="101"/>
      <c r="FA39" s="101"/>
      <c r="FB39" s="101"/>
      <c r="FC39" s="101"/>
      <c r="FD39" s="101"/>
      <c r="FE39" s="101"/>
      <c r="FF39" s="101"/>
      <c r="FG39" s="101"/>
      <c r="FH39" s="101"/>
      <c r="FI39" s="101"/>
      <c r="FJ39" s="101"/>
      <c r="FK39" s="101"/>
      <c r="FL39" s="101"/>
      <c r="FM39" s="101"/>
      <c r="FN39" s="101"/>
      <c r="FO39" s="101"/>
      <c r="FP39" s="101"/>
      <c r="FQ39" s="101"/>
      <c r="FR39" s="101"/>
      <c r="FS39" s="101"/>
      <c r="FT39" s="101"/>
      <c r="FU39" s="101"/>
      <c r="FV39" s="101"/>
      <c r="FW39" s="101"/>
      <c r="FX39" s="101"/>
      <c r="FY39" s="101"/>
      <c r="FZ39" s="101"/>
      <c r="GA39" s="101"/>
      <c r="GB39" s="101"/>
      <c r="GC39" s="101"/>
      <c r="GD39" s="101"/>
      <c r="GE39" s="101"/>
      <c r="GF39" s="101"/>
      <c r="GG39" s="101"/>
      <c r="GH39" s="101"/>
      <c r="GI39" s="101"/>
      <c r="GJ39" s="101"/>
      <c r="GK39" s="101"/>
      <c r="GL39" s="101"/>
      <c r="GM39" s="101"/>
      <c r="GN39" s="101"/>
      <c r="GO39" s="101"/>
      <c r="GP39" s="101"/>
      <c r="GQ39" s="101"/>
      <c r="GR39" s="101"/>
      <c r="GS39" s="101"/>
      <c r="GT39" s="101"/>
      <c r="GU39" s="101"/>
      <c r="GV39" s="101"/>
      <c r="GW39" s="101"/>
      <c r="GX39" s="101"/>
      <c r="GY39" s="101"/>
      <c r="GZ39" s="101"/>
      <c r="HA39" s="101"/>
      <c r="HB39" s="101"/>
      <c r="HC39" s="101"/>
      <c r="HD39" s="101"/>
      <c r="HE39" s="101"/>
      <c r="HF39" s="101"/>
      <c r="HG39" s="101"/>
      <c r="HH39" s="101"/>
      <c r="HI39" s="101"/>
      <c r="HJ39" s="101"/>
      <c r="HK39" s="101"/>
      <c r="HL39" s="101"/>
      <c r="HM39" s="101"/>
      <c r="HN39" s="101"/>
      <c r="HO39" s="101"/>
      <c r="HP39" s="101"/>
      <c r="HQ39" s="101"/>
      <c r="HR39" s="101"/>
      <c r="HS39" s="101"/>
      <c r="HT39" s="101"/>
      <c r="HU39" s="101"/>
      <c r="HV39" s="101"/>
      <c r="HW39" s="101"/>
      <c r="HX39" s="101"/>
      <c r="HY39" s="101"/>
      <c r="HZ39" s="101"/>
      <c r="IA39" s="101"/>
      <c r="IB39" s="101"/>
      <c r="IC39" s="101"/>
      <c r="ID39" s="101"/>
      <c r="IE39" s="101"/>
      <c r="IF39" s="102"/>
      <c r="IG39" s="102"/>
      <c r="IH39" s="102"/>
      <c r="II39" s="102"/>
      <c r="IJ39" s="102"/>
      <c r="IK39" s="102"/>
      <c r="IL39" s="102"/>
      <c r="IM39" s="102"/>
      <c r="IN39" s="102"/>
      <c r="IO39" s="102"/>
    </row>
    <row r="40" spans="1:249" ht="15.6" x14ac:dyDescent="0.3">
      <c r="A40" s="317"/>
      <c r="B40" s="9">
        <v>7</v>
      </c>
      <c r="C40" s="315"/>
      <c r="D40" s="313"/>
      <c r="E40" s="113" t="s">
        <v>70</v>
      </c>
      <c r="F40" s="9">
        <v>2</v>
      </c>
      <c r="G40" s="110">
        <v>36</v>
      </c>
      <c r="H40" s="112" t="e">
        <f>#REF!</f>
        <v>#REF!</v>
      </c>
      <c r="I40" s="120" t="e">
        <f t="shared" si="0"/>
        <v>#REF!</v>
      </c>
      <c r="J40" s="112" t="e">
        <f t="shared" si="1"/>
        <v>#REF!</v>
      </c>
      <c r="K40" s="107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1"/>
      <c r="ER40" s="101"/>
      <c r="ES40" s="101"/>
      <c r="ET40" s="101"/>
      <c r="EU40" s="101"/>
      <c r="EV40" s="101"/>
      <c r="EW40" s="101"/>
      <c r="EX40" s="101"/>
      <c r="EY40" s="101"/>
      <c r="EZ40" s="101"/>
      <c r="FA40" s="101"/>
      <c r="FB40" s="101"/>
      <c r="FC40" s="101"/>
      <c r="FD40" s="101"/>
      <c r="FE40" s="101"/>
      <c r="FF40" s="101"/>
      <c r="FG40" s="101"/>
      <c r="FH40" s="101"/>
      <c r="FI40" s="101"/>
      <c r="FJ40" s="101"/>
      <c r="FK40" s="101"/>
      <c r="FL40" s="101"/>
      <c r="FM40" s="101"/>
      <c r="FN40" s="101"/>
      <c r="FO40" s="101"/>
      <c r="FP40" s="101"/>
      <c r="FQ40" s="101"/>
      <c r="FR40" s="101"/>
      <c r="FS40" s="101"/>
      <c r="FT40" s="101"/>
      <c r="FU40" s="101"/>
      <c r="FV40" s="101"/>
      <c r="FW40" s="101"/>
      <c r="FX40" s="101"/>
      <c r="FY40" s="101"/>
      <c r="FZ40" s="101"/>
      <c r="GA40" s="101"/>
      <c r="GB40" s="101"/>
      <c r="GC40" s="101"/>
      <c r="GD40" s="101"/>
      <c r="GE40" s="101"/>
      <c r="GF40" s="101"/>
      <c r="GG40" s="101"/>
      <c r="GH40" s="101"/>
      <c r="GI40" s="101"/>
      <c r="GJ40" s="101"/>
      <c r="GK40" s="101"/>
      <c r="GL40" s="101"/>
      <c r="GM40" s="101"/>
      <c r="GN40" s="101"/>
      <c r="GO40" s="101"/>
      <c r="GP40" s="101"/>
      <c r="GQ40" s="101"/>
      <c r="GR40" s="101"/>
      <c r="GS40" s="101"/>
      <c r="GT40" s="101"/>
      <c r="GU40" s="101"/>
      <c r="GV40" s="101"/>
      <c r="GW40" s="101"/>
      <c r="GX40" s="101"/>
      <c r="GY40" s="101"/>
      <c r="GZ40" s="101"/>
      <c r="HA40" s="101"/>
      <c r="HB40" s="101"/>
      <c r="HC40" s="101"/>
      <c r="HD40" s="101"/>
      <c r="HE40" s="101"/>
      <c r="HF40" s="101"/>
      <c r="HG40" s="101"/>
      <c r="HH40" s="101"/>
      <c r="HI40" s="101"/>
      <c r="HJ40" s="101"/>
      <c r="HK40" s="101"/>
      <c r="HL40" s="101"/>
      <c r="HM40" s="101"/>
      <c r="HN40" s="101"/>
      <c r="HO40" s="101"/>
      <c r="HP40" s="101"/>
      <c r="HQ40" s="101"/>
      <c r="HR40" s="101"/>
      <c r="HS40" s="101"/>
      <c r="HT40" s="101"/>
      <c r="HU40" s="101"/>
      <c r="HV40" s="101"/>
      <c r="HW40" s="101"/>
      <c r="HX40" s="101"/>
      <c r="HY40" s="101"/>
      <c r="HZ40" s="101"/>
      <c r="IA40" s="101"/>
      <c r="IB40" s="101"/>
      <c r="IC40" s="101"/>
      <c r="ID40" s="101"/>
      <c r="IE40" s="101"/>
      <c r="IF40" s="102"/>
      <c r="IG40" s="102"/>
      <c r="IH40" s="102"/>
      <c r="II40" s="102"/>
      <c r="IJ40" s="102"/>
      <c r="IK40" s="102"/>
      <c r="IL40" s="102"/>
      <c r="IM40" s="102"/>
      <c r="IN40" s="102"/>
      <c r="IO40" s="102"/>
    </row>
    <row r="41" spans="1:249" ht="15.75" customHeight="1" x14ac:dyDescent="0.3">
      <c r="A41" s="317"/>
      <c r="B41" s="9">
        <v>8</v>
      </c>
      <c r="C41" s="314" t="s">
        <v>61</v>
      </c>
      <c r="D41" s="314" t="s">
        <v>71</v>
      </c>
      <c r="E41" s="113" t="s">
        <v>65</v>
      </c>
      <c r="F41" s="9">
        <v>1</v>
      </c>
      <c r="G41" s="110">
        <v>36</v>
      </c>
      <c r="H41" s="112" t="e">
        <f>#REF!</f>
        <v>#REF!</v>
      </c>
      <c r="I41" s="120" t="e">
        <f t="shared" si="0"/>
        <v>#REF!</v>
      </c>
      <c r="J41" s="112" t="e">
        <f t="shared" si="1"/>
        <v>#REF!</v>
      </c>
      <c r="K41" s="107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1"/>
      <c r="DQ41" s="101"/>
      <c r="DR41" s="101"/>
      <c r="DS41" s="101"/>
      <c r="DT41" s="101"/>
      <c r="DU41" s="101"/>
      <c r="DV41" s="101"/>
      <c r="DW41" s="101"/>
      <c r="DX41" s="101"/>
      <c r="DY41" s="101"/>
      <c r="DZ41" s="101"/>
      <c r="EA41" s="101"/>
      <c r="EB41" s="101"/>
      <c r="EC41" s="101"/>
      <c r="ED41" s="101"/>
      <c r="EE41" s="101"/>
      <c r="EF41" s="101"/>
      <c r="EG41" s="101"/>
      <c r="EH41" s="101"/>
      <c r="EI41" s="101"/>
      <c r="EJ41" s="101"/>
      <c r="EK41" s="101"/>
      <c r="EL41" s="101"/>
      <c r="EM41" s="101"/>
      <c r="EN41" s="101"/>
      <c r="EO41" s="101"/>
      <c r="EP41" s="101"/>
      <c r="EQ41" s="101"/>
      <c r="ER41" s="101"/>
      <c r="ES41" s="101"/>
      <c r="ET41" s="101"/>
      <c r="EU41" s="101"/>
      <c r="EV41" s="101"/>
      <c r="EW41" s="101"/>
      <c r="EX41" s="101"/>
      <c r="EY41" s="101"/>
      <c r="EZ41" s="101"/>
      <c r="FA41" s="101"/>
      <c r="FB41" s="101"/>
      <c r="FC41" s="101"/>
      <c r="FD41" s="101"/>
      <c r="FE41" s="101"/>
      <c r="FF41" s="101"/>
      <c r="FG41" s="101"/>
      <c r="FH41" s="101"/>
      <c r="FI41" s="101"/>
      <c r="FJ41" s="101"/>
      <c r="FK41" s="101"/>
      <c r="FL41" s="101"/>
      <c r="FM41" s="101"/>
      <c r="FN41" s="101"/>
      <c r="FO41" s="101"/>
      <c r="FP41" s="101"/>
      <c r="FQ41" s="101"/>
      <c r="FR41" s="101"/>
      <c r="FS41" s="101"/>
      <c r="FT41" s="101"/>
      <c r="FU41" s="101"/>
      <c r="FV41" s="101"/>
      <c r="FW41" s="101"/>
      <c r="FX41" s="101"/>
      <c r="FY41" s="101"/>
      <c r="FZ41" s="101"/>
      <c r="GA41" s="101"/>
      <c r="GB41" s="101"/>
      <c r="GC41" s="101"/>
      <c r="GD41" s="101"/>
      <c r="GE41" s="101"/>
      <c r="GF41" s="101"/>
      <c r="GG41" s="101"/>
      <c r="GH41" s="101"/>
      <c r="GI41" s="101"/>
      <c r="GJ41" s="101"/>
      <c r="GK41" s="101"/>
      <c r="GL41" s="101"/>
      <c r="GM41" s="101"/>
      <c r="GN41" s="101"/>
      <c r="GO41" s="101"/>
      <c r="GP41" s="101"/>
      <c r="GQ41" s="101"/>
      <c r="GR41" s="101"/>
      <c r="GS41" s="101"/>
      <c r="GT41" s="101"/>
      <c r="GU41" s="101"/>
      <c r="GV41" s="101"/>
      <c r="GW41" s="101"/>
      <c r="GX41" s="101"/>
      <c r="GY41" s="101"/>
      <c r="GZ41" s="101"/>
      <c r="HA41" s="101"/>
      <c r="HB41" s="101"/>
      <c r="HC41" s="101"/>
      <c r="HD41" s="101"/>
      <c r="HE41" s="101"/>
      <c r="HF41" s="101"/>
      <c r="HG41" s="101"/>
      <c r="HH41" s="101"/>
      <c r="HI41" s="101"/>
      <c r="HJ41" s="101"/>
      <c r="HK41" s="101"/>
      <c r="HL41" s="101"/>
      <c r="HM41" s="101"/>
      <c r="HN41" s="101"/>
      <c r="HO41" s="101"/>
      <c r="HP41" s="101"/>
      <c r="HQ41" s="101"/>
      <c r="HR41" s="101"/>
      <c r="HS41" s="101"/>
      <c r="HT41" s="101"/>
      <c r="HU41" s="101"/>
      <c r="HV41" s="101"/>
      <c r="HW41" s="101"/>
      <c r="HX41" s="101"/>
      <c r="HY41" s="101"/>
      <c r="HZ41" s="101"/>
      <c r="IA41" s="101"/>
      <c r="IB41" s="101"/>
      <c r="IC41" s="101"/>
      <c r="ID41" s="101"/>
      <c r="IE41" s="101"/>
      <c r="IF41" s="102"/>
      <c r="IG41" s="102"/>
      <c r="IH41" s="102"/>
      <c r="II41" s="102"/>
      <c r="IJ41" s="102"/>
      <c r="IK41" s="102"/>
      <c r="IL41" s="102"/>
      <c r="IM41" s="102"/>
      <c r="IN41" s="102"/>
      <c r="IO41" s="102"/>
    </row>
    <row r="42" spans="1:249" ht="15.6" x14ac:dyDescent="0.3">
      <c r="A42" s="317"/>
      <c r="B42" s="9">
        <v>9</v>
      </c>
      <c r="C42" s="315"/>
      <c r="D42" s="316"/>
      <c r="E42" s="113" t="s">
        <v>64</v>
      </c>
      <c r="F42" s="9">
        <v>1</v>
      </c>
      <c r="G42" s="110">
        <v>36</v>
      </c>
      <c r="H42" s="112" t="e">
        <f>#REF!</f>
        <v>#REF!</v>
      </c>
      <c r="I42" s="120" t="e">
        <f t="shared" si="0"/>
        <v>#REF!</v>
      </c>
      <c r="J42" s="112" t="e">
        <f t="shared" si="1"/>
        <v>#REF!</v>
      </c>
      <c r="K42" s="107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1"/>
      <c r="BT42" s="101"/>
      <c r="BU42" s="101"/>
      <c r="BV42" s="101"/>
      <c r="BW42" s="101"/>
      <c r="BX42" s="101"/>
      <c r="BY42" s="101"/>
      <c r="BZ42" s="101"/>
      <c r="CA42" s="101"/>
      <c r="CB42" s="101"/>
      <c r="CC42" s="101"/>
      <c r="CD42" s="101"/>
      <c r="CE42" s="101"/>
      <c r="CF42" s="101"/>
      <c r="CG42" s="101"/>
      <c r="CH42" s="101"/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101"/>
      <c r="CT42" s="101"/>
      <c r="CU42" s="101"/>
      <c r="CV42" s="101"/>
      <c r="CW42" s="101"/>
      <c r="CX42" s="101"/>
      <c r="CY42" s="101"/>
      <c r="CZ42" s="101"/>
      <c r="DA42" s="101"/>
      <c r="DB42" s="101"/>
      <c r="DC42" s="101"/>
      <c r="DD42" s="101"/>
      <c r="DE42" s="101"/>
      <c r="DF42" s="101"/>
      <c r="DG42" s="101"/>
      <c r="DH42" s="101"/>
      <c r="DI42" s="101"/>
      <c r="DJ42" s="101"/>
      <c r="DK42" s="101"/>
      <c r="DL42" s="101"/>
      <c r="DM42" s="101"/>
      <c r="DN42" s="101"/>
      <c r="DO42" s="101"/>
      <c r="DP42" s="101"/>
      <c r="DQ42" s="101"/>
      <c r="DR42" s="101"/>
      <c r="DS42" s="101"/>
      <c r="DT42" s="101"/>
      <c r="DU42" s="101"/>
      <c r="DV42" s="101"/>
      <c r="DW42" s="101"/>
      <c r="DX42" s="101"/>
      <c r="DY42" s="101"/>
      <c r="DZ42" s="101"/>
      <c r="EA42" s="101"/>
      <c r="EB42" s="101"/>
      <c r="EC42" s="101"/>
      <c r="ED42" s="101"/>
      <c r="EE42" s="101"/>
      <c r="EF42" s="101"/>
      <c r="EG42" s="101"/>
      <c r="EH42" s="101"/>
      <c r="EI42" s="101"/>
      <c r="EJ42" s="101"/>
      <c r="EK42" s="101"/>
      <c r="EL42" s="101"/>
      <c r="EM42" s="101"/>
      <c r="EN42" s="101"/>
      <c r="EO42" s="101"/>
      <c r="EP42" s="101"/>
      <c r="EQ42" s="101"/>
      <c r="ER42" s="101"/>
      <c r="ES42" s="101"/>
      <c r="ET42" s="101"/>
      <c r="EU42" s="101"/>
      <c r="EV42" s="101"/>
      <c r="EW42" s="101"/>
      <c r="EX42" s="101"/>
      <c r="EY42" s="101"/>
      <c r="EZ42" s="101"/>
      <c r="FA42" s="101"/>
      <c r="FB42" s="101"/>
      <c r="FC42" s="101"/>
      <c r="FD42" s="101"/>
      <c r="FE42" s="101"/>
      <c r="FF42" s="101"/>
      <c r="FG42" s="101"/>
      <c r="FH42" s="101"/>
      <c r="FI42" s="101"/>
      <c r="FJ42" s="101"/>
      <c r="FK42" s="101"/>
      <c r="FL42" s="101"/>
      <c r="FM42" s="101"/>
      <c r="FN42" s="101"/>
      <c r="FO42" s="101"/>
      <c r="FP42" s="101"/>
      <c r="FQ42" s="101"/>
      <c r="FR42" s="101"/>
      <c r="FS42" s="101"/>
      <c r="FT42" s="101"/>
      <c r="FU42" s="101"/>
      <c r="FV42" s="101"/>
      <c r="FW42" s="101"/>
      <c r="FX42" s="101"/>
      <c r="FY42" s="101"/>
      <c r="FZ42" s="101"/>
      <c r="GA42" s="101"/>
      <c r="GB42" s="101"/>
      <c r="GC42" s="101"/>
      <c r="GD42" s="101"/>
      <c r="GE42" s="101"/>
      <c r="GF42" s="101"/>
      <c r="GG42" s="101"/>
      <c r="GH42" s="101"/>
      <c r="GI42" s="101"/>
      <c r="GJ42" s="101"/>
      <c r="GK42" s="101"/>
      <c r="GL42" s="101"/>
      <c r="GM42" s="101"/>
      <c r="GN42" s="101"/>
      <c r="GO42" s="101"/>
      <c r="GP42" s="101"/>
      <c r="GQ42" s="101"/>
      <c r="GR42" s="101"/>
      <c r="GS42" s="101"/>
      <c r="GT42" s="101"/>
      <c r="GU42" s="101"/>
      <c r="GV42" s="101"/>
      <c r="GW42" s="101"/>
      <c r="GX42" s="101"/>
      <c r="GY42" s="101"/>
      <c r="GZ42" s="101"/>
      <c r="HA42" s="101"/>
      <c r="HB42" s="101"/>
      <c r="HC42" s="101"/>
      <c r="HD42" s="101"/>
      <c r="HE42" s="101"/>
      <c r="HF42" s="101"/>
      <c r="HG42" s="101"/>
      <c r="HH42" s="101"/>
      <c r="HI42" s="101"/>
      <c r="HJ42" s="101"/>
      <c r="HK42" s="101"/>
      <c r="HL42" s="101"/>
      <c r="HM42" s="101"/>
      <c r="HN42" s="101"/>
      <c r="HO42" s="101"/>
      <c r="HP42" s="101"/>
      <c r="HQ42" s="101"/>
      <c r="HR42" s="101"/>
      <c r="HS42" s="101"/>
      <c r="HT42" s="101"/>
      <c r="HU42" s="101"/>
      <c r="HV42" s="101"/>
      <c r="HW42" s="101"/>
      <c r="HX42" s="101"/>
      <c r="HY42" s="101"/>
      <c r="HZ42" s="101"/>
      <c r="IA42" s="101"/>
      <c r="IB42" s="101"/>
      <c r="IC42" s="101"/>
      <c r="ID42" s="101"/>
      <c r="IE42" s="101"/>
      <c r="IF42" s="102"/>
      <c r="IG42" s="102"/>
      <c r="IH42" s="102"/>
      <c r="II42" s="102"/>
      <c r="IJ42" s="102"/>
      <c r="IK42" s="102"/>
      <c r="IL42" s="102"/>
      <c r="IM42" s="102"/>
      <c r="IN42" s="102"/>
      <c r="IO42" s="102"/>
    </row>
    <row r="43" spans="1:249" ht="15.6" x14ac:dyDescent="0.3">
      <c r="A43" s="317"/>
      <c r="B43" s="9">
        <v>10</v>
      </c>
      <c r="C43" s="314" t="s">
        <v>66</v>
      </c>
      <c r="D43" s="316"/>
      <c r="E43" s="113" t="s">
        <v>68</v>
      </c>
      <c r="F43" s="9">
        <v>2</v>
      </c>
      <c r="G43" s="110">
        <v>36</v>
      </c>
      <c r="H43" s="112" t="e">
        <f>#REF!</f>
        <v>#REF!</v>
      </c>
      <c r="I43" s="120" t="e">
        <f t="shared" si="0"/>
        <v>#REF!</v>
      </c>
      <c r="J43" s="112" t="e">
        <f t="shared" si="1"/>
        <v>#REF!</v>
      </c>
      <c r="K43" s="107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1"/>
      <c r="BS43" s="101"/>
      <c r="BT43" s="101"/>
      <c r="BU43" s="101"/>
      <c r="BV43" s="101"/>
      <c r="BW43" s="101"/>
      <c r="BX43" s="101"/>
      <c r="BY43" s="101"/>
      <c r="BZ43" s="101"/>
      <c r="CA43" s="101"/>
      <c r="CB43" s="101"/>
      <c r="CC43" s="101"/>
      <c r="CD43" s="101"/>
      <c r="CE43" s="101"/>
      <c r="CF43" s="101"/>
      <c r="CG43" s="101"/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1"/>
      <c r="CT43" s="101"/>
      <c r="CU43" s="101"/>
      <c r="CV43" s="101"/>
      <c r="CW43" s="101"/>
      <c r="CX43" s="101"/>
      <c r="CY43" s="101"/>
      <c r="CZ43" s="101"/>
      <c r="DA43" s="101"/>
      <c r="DB43" s="101"/>
      <c r="DC43" s="101"/>
      <c r="DD43" s="101"/>
      <c r="DE43" s="101"/>
      <c r="DF43" s="101"/>
      <c r="DG43" s="101"/>
      <c r="DH43" s="101"/>
      <c r="DI43" s="101"/>
      <c r="DJ43" s="101"/>
      <c r="DK43" s="101"/>
      <c r="DL43" s="101"/>
      <c r="DM43" s="101"/>
      <c r="DN43" s="101"/>
      <c r="DO43" s="101"/>
      <c r="DP43" s="101"/>
      <c r="DQ43" s="101"/>
      <c r="DR43" s="101"/>
      <c r="DS43" s="101"/>
      <c r="DT43" s="101"/>
      <c r="DU43" s="101"/>
      <c r="DV43" s="101"/>
      <c r="DW43" s="101"/>
      <c r="DX43" s="101"/>
      <c r="DY43" s="101"/>
      <c r="DZ43" s="101"/>
      <c r="EA43" s="101"/>
      <c r="EB43" s="101"/>
      <c r="EC43" s="101"/>
      <c r="ED43" s="101"/>
      <c r="EE43" s="101"/>
      <c r="EF43" s="101"/>
      <c r="EG43" s="101"/>
      <c r="EH43" s="101"/>
      <c r="EI43" s="101"/>
      <c r="EJ43" s="101"/>
      <c r="EK43" s="101"/>
      <c r="EL43" s="101"/>
      <c r="EM43" s="101"/>
      <c r="EN43" s="101"/>
      <c r="EO43" s="101"/>
      <c r="EP43" s="101"/>
      <c r="EQ43" s="101"/>
      <c r="ER43" s="101"/>
      <c r="ES43" s="101"/>
      <c r="ET43" s="101"/>
      <c r="EU43" s="101"/>
      <c r="EV43" s="101"/>
      <c r="EW43" s="101"/>
      <c r="EX43" s="101"/>
      <c r="EY43" s="101"/>
      <c r="EZ43" s="101"/>
      <c r="FA43" s="101"/>
      <c r="FB43" s="101"/>
      <c r="FC43" s="101"/>
      <c r="FD43" s="101"/>
      <c r="FE43" s="101"/>
      <c r="FF43" s="101"/>
      <c r="FG43" s="101"/>
      <c r="FH43" s="101"/>
      <c r="FI43" s="101"/>
      <c r="FJ43" s="101"/>
      <c r="FK43" s="101"/>
      <c r="FL43" s="101"/>
      <c r="FM43" s="101"/>
      <c r="FN43" s="101"/>
      <c r="FO43" s="101"/>
      <c r="FP43" s="101"/>
      <c r="FQ43" s="101"/>
      <c r="FR43" s="101"/>
      <c r="FS43" s="101"/>
      <c r="FT43" s="101"/>
      <c r="FU43" s="101"/>
      <c r="FV43" s="101"/>
      <c r="FW43" s="101"/>
      <c r="FX43" s="101"/>
      <c r="FY43" s="101"/>
      <c r="FZ43" s="101"/>
      <c r="GA43" s="101"/>
      <c r="GB43" s="101"/>
      <c r="GC43" s="101"/>
      <c r="GD43" s="101"/>
      <c r="GE43" s="101"/>
      <c r="GF43" s="101"/>
      <c r="GG43" s="101"/>
      <c r="GH43" s="101"/>
      <c r="GI43" s="101"/>
      <c r="GJ43" s="101"/>
      <c r="GK43" s="101"/>
      <c r="GL43" s="101"/>
      <c r="GM43" s="101"/>
      <c r="GN43" s="101"/>
      <c r="GO43" s="101"/>
      <c r="GP43" s="101"/>
      <c r="GQ43" s="101"/>
      <c r="GR43" s="101"/>
      <c r="GS43" s="101"/>
      <c r="GT43" s="101"/>
      <c r="GU43" s="101"/>
      <c r="GV43" s="101"/>
      <c r="GW43" s="101"/>
      <c r="GX43" s="101"/>
      <c r="GY43" s="101"/>
      <c r="GZ43" s="101"/>
      <c r="HA43" s="101"/>
      <c r="HB43" s="101"/>
      <c r="HC43" s="101"/>
      <c r="HD43" s="101"/>
      <c r="HE43" s="101"/>
      <c r="HF43" s="101"/>
      <c r="HG43" s="101"/>
      <c r="HH43" s="101"/>
      <c r="HI43" s="101"/>
      <c r="HJ43" s="101"/>
      <c r="HK43" s="101"/>
      <c r="HL43" s="101"/>
      <c r="HM43" s="101"/>
      <c r="HN43" s="101"/>
      <c r="HO43" s="101"/>
      <c r="HP43" s="101"/>
      <c r="HQ43" s="101"/>
      <c r="HR43" s="101"/>
      <c r="HS43" s="101"/>
      <c r="HT43" s="101"/>
      <c r="HU43" s="101"/>
      <c r="HV43" s="101"/>
      <c r="HW43" s="101"/>
      <c r="HX43" s="101"/>
      <c r="HY43" s="101"/>
      <c r="HZ43" s="101"/>
      <c r="IA43" s="101"/>
      <c r="IB43" s="101"/>
      <c r="IC43" s="101"/>
      <c r="ID43" s="101"/>
      <c r="IE43" s="101"/>
      <c r="IF43" s="102"/>
      <c r="IG43" s="102"/>
      <c r="IH43" s="102"/>
      <c r="II43" s="102"/>
      <c r="IJ43" s="102"/>
      <c r="IK43" s="102"/>
      <c r="IL43" s="102"/>
      <c r="IM43" s="102"/>
      <c r="IN43" s="102"/>
      <c r="IO43" s="102"/>
    </row>
    <row r="44" spans="1:249" ht="15.6" x14ac:dyDescent="0.3">
      <c r="A44" s="317"/>
      <c r="B44" s="9">
        <v>11</v>
      </c>
      <c r="C44" s="315"/>
      <c r="D44" s="315"/>
      <c r="E44" s="113" t="s">
        <v>70</v>
      </c>
      <c r="F44" s="9">
        <v>1</v>
      </c>
      <c r="G44" s="110">
        <v>36</v>
      </c>
      <c r="H44" s="112" t="e">
        <f>#REF!</f>
        <v>#REF!</v>
      </c>
      <c r="I44" s="120" t="e">
        <f t="shared" si="0"/>
        <v>#REF!</v>
      </c>
      <c r="J44" s="112" t="e">
        <f t="shared" si="1"/>
        <v>#REF!</v>
      </c>
      <c r="K44" s="107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  <c r="DB44" s="101"/>
      <c r="DC44" s="101"/>
      <c r="DD44" s="101"/>
      <c r="DE44" s="101"/>
      <c r="DF44" s="101"/>
      <c r="DG44" s="101"/>
      <c r="DH44" s="101"/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1"/>
      <c r="EH44" s="101"/>
      <c r="EI44" s="101"/>
      <c r="EJ44" s="101"/>
      <c r="EK44" s="101"/>
      <c r="EL44" s="101"/>
      <c r="EM44" s="101"/>
      <c r="EN44" s="101"/>
      <c r="EO44" s="101"/>
      <c r="EP44" s="101"/>
      <c r="EQ44" s="101"/>
      <c r="ER44" s="101"/>
      <c r="ES44" s="101"/>
      <c r="ET44" s="101"/>
      <c r="EU44" s="101"/>
      <c r="EV44" s="101"/>
      <c r="EW44" s="101"/>
      <c r="EX44" s="101"/>
      <c r="EY44" s="101"/>
      <c r="EZ44" s="101"/>
      <c r="FA44" s="101"/>
      <c r="FB44" s="101"/>
      <c r="FC44" s="101"/>
      <c r="FD44" s="101"/>
      <c r="FE44" s="101"/>
      <c r="FF44" s="101"/>
      <c r="FG44" s="101"/>
      <c r="FH44" s="101"/>
      <c r="FI44" s="101"/>
      <c r="FJ44" s="101"/>
      <c r="FK44" s="101"/>
      <c r="FL44" s="101"/>
      <c r="FM44" s="101"/>
      <c r="FN44" s="101"/>
      <c r="FO44" s="101"/>
      <c r="FP44" s="101"/>
      <c r="FQ44" s="101"/>
      <c r="FR44" s="101"/>
      <c r="FS44" s="101"/>
      <c r="FT44" s="101"/>
      <c r="FU44" s="101"/>
      <c r="FV44" s="101"/>
      <c r="FW44" s="101"/>
      <c r="FX44" s="101"/>
      <c r="FY44" s="101"/>
      <c r="FZ44" s="101"/>
      <c r="GA44" s="101"/>
      <c r="GB44" s="101"/>
      <c r="GC44" s="101"/>
      <c r="GD44" s="101"/>
      <c r="GE44" s="101"/>
      <c r="GF44" s="101"/>
      <c r="GG44" s="101"/>
      <c r="GH44" s="101"/>
      <c r="GI44" s="101"/>
      <c r="GJ44" s="101"/>
      <c r="GK44" s="101"/>
      <c r="GL44" s="101"/>
      <c r="GM44" s="101"/>
      <c r="GN44" s="101"/>
      <c r="GO44" s="101"/>
      <c r="GP44" s="101"/>
      <c r="GQ44" s="101"/>
      <c r="GR44" s="101"/>
      <c r="GS44" s="101"/>
      <c r="GT44" s="101"/>
      <c r="GU44" s="101"/>
      <c r="GV44" s="101"/>
      <c r="GW44" s="101"/>
      <c r="GX44" s="101"/>
      <c r="GY44" s="101"/>
      <c r="GZ44" s="101"/>
      <c r="HA44" s="101"/>
      <c r="HB44" s="101"/>
      <c r="HC44" s="101"/>
      <c r="HD44" s="101"/>
      <c r="HE44" s="101"/>
      <c r="HF44" s="101"/>
      <c r="HG44" s="101"/>
      <c r="HH44" s="101"/>
      <c r="HI44" s="101"/>
      <c r="HJ44" s="101"/>
      <c r="HK44" s="101"/>
      <c r="HL44" s="101"/>
      <c r="HM44" s="101"/>
      <c r="HN44" s="101"/>
      <c r="HO44" s="101"/>
      <c r="HP44" s="101"/>
      <c r="HQ44" s="101"/>
      <c r="HR44" s="101"/>
      <c r="HS44" s="101"/>
      <c r="HT44" s="101"/>
      <c r="HU44" s="101"/>
      <c r="HV44" s="101"/>
      <c r="HW44" s="101"/>
      <c r="HX44" s="101"/>
      <c r="HY44" s="101"/>
      <c r="HZ44" s="101"/>
      <c r="IA44" s="101"/>
      <c r="IB44" s="101"/>
      <c r="IC44" s="101"/>
      <c r="ID44" s="101"/>
      <c r="IE44" s="101"/>
      <c r="IF44" s="102"/>
      <c r="IG44" s="102"/>
      <c r="IH44" s="102"/>
      <c r="II44" s="102"/>
      <c r="IJ44" s="102"/>
      <c r="IK44" s="102"/>
      <c r="IL44" s="102"/>
      <c r="IM44" s="102"/>
      <c r="IN44" s="102"/>
      <c r="IO44" s="102"/>
    </row>
    <row r="45" spans="1:249" ht="15.75" customHeight="1" x14ac:dyDescent="0.3">
      <c r="A45" s="317"/>
      <c r="B45" s="9">
        <v>12</v>
      </c>
      <c r="C45" s="314" t="s">
        <v>61</v>
      </c>
      <c r="D45" s="314" t="s">
        <v>72</v>
      </c>
      <c r="E45" s="113" t="s">
        <v>73</v>
      </c>
      <c r="F45" s="9">
        <v>1</v>
      </c>
      <c r="G45" s="110">
        <v>36</v>
      </c>
      <c r="H45" s="112" t="e">
        <f>#REF!</f>
        <v>#REF!</v>
      </c>
      <c r="I45" s="120" t="e">
        <f t="shared" si="0"/>
        <v>#REF!</v>
      </c>
      <c r="J45" s="112" t="e">
        <f t="shared" si="1"/>
        <v>#REF!</v>
      </c>
      <c r="K45" s="107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1"/>
      <c r="DE45" s="101"/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1"/>
      <c r="EM45" s="101"/>
      <c r="EN45" s="101"/>
      <c r="EO45" s="101"/>
      <c r="EP45" s="101"/>
      <c r="EQ45" s="101"/>
      <c r="ER45" s="101"/>
      <c r="ES45" s="101"/>
      <c r="ET45" s="101"/>
      <c r="EU45" s="101"/>
      <c r="EV45" s="101"/>
      <c r="EW45" s="101"/>
      <c r="EX45" s="101"/>
      <c r="EY45" s="101"/>
      <c r="EZ45" s="101"/>
      <c r="FA45" s="101"/>
      <c r="FB45" s="101"/>
      <c r="FC45" s="101"/>
      <c r="FD45" s="101"/>
      <c r="FE45" s="101"/>
      <c r="FF45" s="101"/>
      <c r="FG45" s="101"/>
      <c r="FH45" s="101"/>
      <c r="FI45" s="101"/>
      <c r="FJ45" s="101"/>
      <c r="FK45" s="101"/>
      <c r="FL45" s="101"/>
      <c r="FM45" s="101"/>
      <c r="FN45" s="101"/>
      <c r="FO45" s="101"/>
      <c r="FP45" s="101"/>
      <c r="FQ45" s="101"/>
      <c r="FR45" s="101"/>
      <c r="FS45" s="101"/>
      <c r="FT45" s="101"/>
      <c r="FU45" s="101"/>
      <c r="FV45" s="101"/>
      <c r="FW45" s="101"/>
      <c r="FX45" s="101"/>
      <c r="FY45" s="101"/>
      <c r="FZ45" s="101"/>
      <c r="GA45" s="101"/>
      <c r="GB45" s="101"/>
      <c r="GC45" s="101"/>
      <c r="GD45" s="101"/>
      <c r="GE45" s="101"/>
      <c r="GF45" s="101"/>
      <c r="GG45" s="101"/>
      <c r="GH45" s="101"/>
      <c r="GI45" s="101"/>
      <c r="GJ45" s="101"/>
      <c r="GK45" s="101"/>
      <c r="GL45" s="101"/>
      <c r="GM45" s="101"/>
      <c r="GN45" s="101"/>
      <c r="GO45" s="101"/>
      <c r="GP45" s="101"/>
      <c r="GQ45" s="101"/>
      <c r="GR45" s="101"/>
      <c r="GS45" s="101"/>
      <c r="GT45" s="101"/>
      <c r="GU45" s="101"/>
      <c r="GV45" s="101"/>
      <c r="GW45" s="101"/>
      <c r="GX45" s="101"/>
      <c r="GY45" s="101"/>
      <c r="GZ45" s="101"/>
      <c r="HA45" s="101"/>
      <c r="HB45" s="101"/>
      <c r="HC45" s="101"/>
      <c r="HD45" s="101"/>
      <c r="HE45" s="101"/>
      <c r="HF45" s="101"/>
      <c r="HG45" s="101"/>
      <c r="HH45" s="101"/>
      <c r="HI45" s="101"/>
      <c r="HJ45" s="101"/>
      <c r="HK45" s="101"/>
      <c r="HL45" s="101"/>
      <c r="HM45" s="101"/>
      <c r="HN45" s="101"/>
      <c r="HO45" s="101"/>
      <c r="HP45" s="101"/>
      <c r="HQ45" s="101"/>
      <c r="HR45" s="101"/>
      <c r="HS45" s="101"/>
      <c r="HT45" s="101"/>
      <c r="HU45" s="101"/>
      <c r="HV45" s="101"/>
      <c r="HW45" s="101"/>
      <c r="HX45" s="101"/>
      <c r="HY45" s="101"/>
      <c r="HZ45" s="101"/>
      <c r="IA45" s="101"/>
      <c r="IB45" s="101"/>
      <c r="IC45" s="101"/>
      <c r="ID45" s="101"/>
      <c r="IE45" s="101"/>
      <c r="IF45" s="102"/>
      <c r="IG45" s="102"/>
      <c r="IH45" s="102"/>
      <c r="II45" s="102"/>
      <c r="IJ45" s="102"/>
      <c r="IK45" s="102"/>
      <c r="IL45" s="102"/>
      <c r="IM45" s="102"/>
      <c r="IN45" s="102"/>
      <c r="IO45" s="102"/>
    </row>
    <row r="46" spans="1:249" ht="15.6" x14ac:dyDescent="0.3">
      <c r="A46" s="317"/>
      <c r="B46" s="9">
        <v>13</v>
      </c>
      <c r="C46" s="315"/>
      <c r="D46" s="316"/>
      <c r="E46" s="113" t="s">
        <v>64</v>
      </c>
      <c r="F46" s="9">
        <v>3</v>
      </c>
      <c r="G46" s="110">
        <v>36</v>
      </c>
      <c r="H46" s="112" t="e">
        <f>#REF!</f>
        <v>#REF!</v>
      </c>
      <c r="I46" s="120" t="e">
        <f t="shared" si="0"/>
        <v>#REF!</v>
      </c>
      <c r="J46" s="112" t="e">
        <f t="shared" si="1"/>
        <v>#REF!</v>
      </c>
      <c r="K46" s="107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01"/>
      <c r="BM46" s="101"/>
      <c r="BN46" s="101"/>
      <c r="BO46" s="101"/>
      <c r="BP46" s="101"/>
      <c r="BQ46" s="101"/>
      <c r="BR46" s="101"/>
      <c r="BS46" s="101"/>
      <c r="BT46" s="101"/>
      <c r="BU46" s="101"/>
      <c r="BV46" s="101"/>
      <c r="BW46" s="101"/>
      <c r="BX46" s="101"/>
      <c r="BY46" s="101"/>
      <c r="BZ46" s="101"/>
      <c r="CA46" s="101"/>
      <c r="CB46" s="101"/>
      <c r="CC46" s="101"/>
      <c r="CD46" s="101"/>
      <c r="CE46" s="101"/>
      <c r="CF46" s="101"/>
      <c r="CG46" s="101"/>
      <c r="CH46" s="101"/>
      <c r="CI46" s="101"/>
      <c r="CJ46" s="101"/>
      <c r="CK46" s="101"/>
      <c r="CL46" s="101"/>
      <c r="CM46" s="101"/>
      <c r="CN46" s="101"/>
      <c r="CO46" s="101"/>
      <c r="CP46" s="101"/>
      <c r="CQ46" s="101"/>
      <c r="CR46" s="101"/>
      <c r="CS46" s="101"/>
      <c r="CT46" s="101"/>
      <c r="CU46" s="101"/>
      <c r="CV46" s="101"/>
      <c r="CW46" s="101"/>
      <c r="CX46" s="101"/>
      <c r="CY46" s="101"/>
      <c r="CZ46" s="101"/>
      <c r="DA46" s="101"/>
      <c r="DB46" s="101"/>
      <c r="DC46" s="101"/>
      <c r="DD46" s="101"/>
      <c r="DE46" s="101"/>
      <c r="DF46" s="101"/>
      <c r="DG46" s="101"/>
      <c r="DH46" s="101"/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  <c r="EE46" s="101"/>
      <c r="EF46" s="101"/>
      <c r="EG46" s="101"/>
      <c r="EH46" s="101"/>
      <c r="EI46" s="101"/>
      <c r="EJ46" s="101"/>
      <c r="EK46" s="101"/>
      <c r="EL46" s="101"/>
      <c r="EM46" s="101"/>
      <c r="EN46" s="101"/>
      <c r="EO46" s="101"/>
      <c r="EP46" s="101"/>
      <c r="EQ46" s="101"/>
      <c r="ER46" s="101"/>
      <c r="ES46" s="101"/>
      <c r="ET46" s="101"/>
      <c r="EU46" s="101"/>
      <c r="EV46" s="101"/>
      <c r="EW46" s="101"/>
      <c r="EX46" s="101"/>
      <c r="EY46" s="101"/>
      <c r="EZ46" s="101"/>
      <c r="FA46" s="101"/>
      <c r="FB46" s="101"/>
      <c r="FC46" s="101"/>
      <c r="FD46" s="101"/>
      <c r="FE46" s="101"/>
      <c r="FF46" s="101"/>
      <c r="FG46" s="101"/>
      <c r="FH46" s="101"/>
      <c r="FI46" s="101"/>
      <c r="FJ46" s="101"/>
      <c r="FK46" s="101"/>
      <c r="FL46" s="101"/>
      <c r="FM46" s="101"/>
      <c r="FN46" s="101"/>
      <c r="FO46" s="101"/>
      <c r="FP46" s="101"/>
      <c r="FQ46" s="101"/>
      <c r="FR46" s="101"/>
      <c r="FS46" s="101"/>
      <c r="FT46" s="101"/>
      <c r="FU46" s="101"/>
      <c r="FV46" s="101"/>
      <c r="FW46" s="101"/>
      <c r="FX46" s="101"/>
      <c r="FY46" s="101"/>
      <c r="FZ46" s="101"/>
      <c r="GA46" s="101"/>
      <c r="GB46" s="101"/>
      <c r="GC46" s="101"/>
      <c r="GD46" s="101"/>
      <c r="GE46" s="101"/>
      <c r="GF46" s="101"/>
      <c r="GG46" s="101"/>
      <c r="GH46" s="101"/>
      <c r="GI46" s="101"/>
      <c r="GJ46" s="101"/>
      <c r="GK46" s="101"/>
      <c r="GL46" s="101"/>
      <c r="GM46" s="101"/>
      <c r="GN46" s="101"/>
      <c r="GO46" s="101"/>
      <c r="GP46" s="101"/>
      <c r="GQ46" s="101"/>
      <c r="GR46" s="101"/>
      <c r="GS46" s="101"/>
      <c r="GT46" s="101"/>
      <c r="GU46" s="101"/>
      <c r="GV46" s="101"/>
      <c r="GW46" s="101"/>
      <c r="GX46" s="101"/>
      <c r="GY46" s="101"/>
      <c r="GZ46" s="101"/>
      <c r="HA46" s="101"/>
      <c r="HB46" s="101"/>
      <c r="HC46" s="101"/>
      <c r="HD46" s="101"/>
      <c r="HE46" s="101"/>
      <c r="HF46" s="101"/>
      <c r="HG46" s="101"/>
      <c r="HH46" s="101"/>
      <c r="HI46" s="101"/>
      <c r="HJ46" s="101"/>
      <c r="HK46" s="101"/>
      <c r="HL46" s="101"/>
      <c r="HM46" s="101"/>
      <c r="HN46" s="101"/>
      <c r="HO46" s="101"/>
      <c r="HP46" s="101"/>
      <c r="HQ46" s="101"/>
      <c r="HR46" s="101"/>
      <c r="HS46" s="101"/>
      <c r="HT46" s="101"/>
      <c r="HU46" s="101"/>
      <c r="HV46" s="101"/>
      <c r="HW46" s="101"/>
      <c r="HX46" s="101"/>
      <c r="HY46" s="101"/>
      <c r="HZ46" s="101"/>
      <c r="IA46" s="101"/>
      <c r="IB46" s="101"/>
      <c r="IC46" s="101"/>
      <c r="ID46" s="101"/>
      <c r="IE46" s="101"/>
      <c r="IF46" s="102"/>
      <c r="IG46" s="102"/>
      <c r="IH46" s="102"/>
      <c r="II46" s="102"/>
      <c r="IJ46" s="102"/>
      <c r="IK46" s="102"/>
      <c r="IL46" s="102"/>
      <c r="IM46" s="102"/>
      <c r="IN46" s="102"/>
      <c r="IO46" s="102"/>
    </row>
    <row r="47" spans="1:249" ht="15.6" x14ac:dyDescent="0.3">
      <c r="A47" s="317"/>
      <c r="B47" s="9">
        <v>14</v>
      </c>
      <c r="C47" s="314" t="s">
        <v>66</v>
      </c>
      <c r="D47" s="316"/>
      <c r="E47" s="113" t="s">
        <v>68</v>
      </c>
      <c r="F47" s="9">
        <v>2</v>
      </c>
      <c r="G47" s="110">
        <v>36</v>
      </c>
      <c r="H47" s="112" t="e">
        <f>#REF!</f>
        <v>#REF!</v>
      </c>
      <c r="I47" s="120" t="e">
        <f t="shared" si="0"/>
        <v>#REF!</v>
      </c>
      <c r="J47" s="112" t="e">
        <f t="shared" si="1"/>
        <v>#REF!</v>
      </c>
      <c r="K47" s="107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101"/>
      <c r="BP47" s="101"/>
      <c r="BQ47" s="101"/>
      <c r="BR47" s="101"/>
      <c r="BS47" s="101"/>
      <c r="BT47" s="101"/>
      <c r="BU47" s="101"/>
      <c r="BV47" s="101"/>
      <c r="BW47" s="101"/>
      <c r="BX47" s="101"/>
      <c r="BY47" s="101"/>
      <c r="BZ47" s="101"/>
      <c r="CA47" s="101"/>
      <c r="CB47" s="101"/>
      <c r="CC47" s="101"/>
      <c r="CD47" s="101"/>
      <c r="CE47" s="101"/>
      <c r="CF47" s="101"/>
      <c r="CG47" s="101"/>
      <c r="CH47" s="101"/>
      <c r="CI47" s="101"/>
      <c r="CJ47" s="101"/>
      <c r="CK47" s="101"/>
      <c r="CL47" s="101"/>
      <c r="CM47" s="101"/>
      <c r="CN47" s="101"/>
      <c r="CO47" s="101"/>
      <c r="CP47" s="101"/>
      <c r="CQ47" s="101"/>
      <c r="CR47" s="101"/>
      <c r="CS47" s="101"/>
      <c r="CT47" s="101"/>
      <c r="CU47" s="101"/>
      <c r="CV47" s="101"/>
      <c r="CW47" s="101"/>
      <c r="CX47" s="101"/>
      <c r="CY47" s="101"/>
      <c r="CZ47" s="101"/>
      <c r="DA47" s="101"/>
      <c r="DB47" s="101"/>
      <c r="DC47" s="101"/>
      <c r="DD47" s="101"/>
      <c r="DE47" s="101"/>
      <c r="DF47" s="101"/>
      <c r="DG47" s="101"/>
      <c r="DH47" s="101"/>
      <c r="DI47" s="101"/>
      <c r="DJ47" s="101"/>
      <c r="DK47" s="101"/>
      <c r="DL47" s="101"/>
      <c r="DM47" s="101"/>
      <c r="DN47" s="101"/>
      <c r="DO47" s="101"/>
      <c r="DP47" s="101"/>
      <c r="DQ47" s="101"/>
      <c r="DR47" s="101"/>
      <c r="DS47" s="101"/>
      <c r="DT47" s="101"/>
      <c r="DU47" s="101"/>
      <c r="DV47" s="101"/>
      <c r="DW47" s="101"/>
      <c r="DX47" s="101"/>
      <c r="DY47" s="101"/>
      <c r="DZ47" s="101"/>
      <c r="EA47" s="101"/>
      <c r="EB47" s="101"/>
      <c r="EC47" s="101"/>
      <c r="ED47" s="101"/>
      <c r="EE47" s="101"/>
      <c r="EF47" s="101"/>
      <c r="EG47" s="101"/>
      <c r="EH47" s="101"/>
      <c r="EI47" s="101"/>
      <c r="EJ47" s="101"/>
      <c r="EK47" s="101"/>
      <c r="EL47" s="101"/>
      <c r="EM47" s="101"/>
      <c r="EN47" s="101"/>
      <c r="EO47" s="101"/>
      <c r="EP47" s="101"/>
      <c r="EQ47" s="101"/>
      <c r="ER47" s="101"/>
      <c r="ES47" s="101"/>
      <c r="ET47" s="101"/>
      <c r="EU47" s="101"/>
      <c r="EV47" s="101"/>
      <c r="EW47" s="101"/>
      <c r="EX47" s="101"/>
      <c r="EY47" s="101"/>
      <c r="EZ47" s="101"/>
      <c r="FA47" s="101"/>
      <c r="FB47" s="101"/>
      <c r="FC47" s="101"/>
      <c r="FD47" s="101"/>
      <c r="FE47" s="101"/>
      <c r="FF47" s="101"/>
      <c r="FG47" s="101"/>
      <c r="FH47" s="101"/>
      <c r="FI47" s="101"/>
      <c r="FJ47" s="101"/>
      <c r="FK47" s="101"/>
      <c r="FL47" s="101"/>
      <c r="FM47" s="101"/>
      <c r="FN47" s="101"/>
      <c r="FO47" s="101"/>
      <c r="FP47" s="101"/>
      <c r="FQ47" s="101"/>
      <c r="FR47" s="101"/>
      <c r="FS47" s="101"/>
      <c r="FT47" s="101"/>
      <c r="FU47" s="101"/>
      <c r="FV47" s="101"/>
      <c r="FW47" s="101"/>
      <c r="FX47" s="101"/>
      <c r="FY47" s="101"/>
      <c r="FZ47" s="101"/>
      <c r="GA47" s="101"/>
      <c r="GB47" s="101"/>
      <c r="GC47" s="101"/>
      <c r="GD47" s="101"/>
      <c r="GE47" s="101"/>
      <c r="GF47" s="101"/>
      <c r="GG47" s="101"/>
      <c r="GH47" s="101"/>
      <c r="GI47" s="101"/>
      <c r="GJ47" s="101"/>
      <c r="GK47" s="101"/>
      <c r="GL47" s="101"/>
      <c r="GM47" s="101"/>
      <c r="GN47" s="101"/>
      <c r="GO47" s="101"/>
      <c r="GP47" s="101"/>
      <c r="GQ47" s="101"/>
      <c r="GR47" s="101"/>
      <c r="GS47" s="101"/>
      <c r="GT47" s="101"/>
      <c r="GU47" s="101"/>
      <c r="GV47" s="101"/>
      <c r="GW47" s="101"/>
      <c r="GX47" s="101"/>
      <c r="GY47" s="101"/>
      <c r="GZ47" s="101"/>
      <c r="HA47" s="101"/>
      <c r="HB47" s="101"/>
      <c r="HC47" s="101"/>
      <c r="HD47" s="101"/>
      <c r="HE47" s="101"/>
      <c r="HF47" s="101"/>
      <c r="HG47" s="101"/>
      <c r="HH47" s="101"/>
      <c r="HI47" s="101"/>
      <c r="HJ47" s="101"/>
      <c r="HK47" s="101"/>
      <c r="HL47" s="101"/>
      <c r="HM47" s="101"/>
      <c r="HN47" s="101"/>
      <c r="HO47" s="101"/>
      <c r="HP47" s="101"/>
      <c r="HQ47" s="101"/>
      <c r="HR47" s="101"/>
      <c r="HS47" s="101"/>
      <c r="HT47" s="101"/>
      <c r="HU47" s="101"/>
      <c r="HV47" s="101"/>
      <c r="HW47" s="101"/>
      <c r="HX47" s="101"/>
      <c r="HY47" s="101"/>
      <c r="HZ47" s="101"/>
      <c r="IA47" s="101"/>
      <c r="IB47" s="101"/>
      <c r="IC47" s="101"/>
      <c r="ID47" s="101"/>
      <c r="IE47" s="101"/>
      <c r="IF47" s="102"/>
      <c r="IG47" s="102"/>
      <c r="IH47" s="102"/>
      <c r="II47" s="102"/>
      <c r="IJ47" s="102"/>
      <c r="IK47" s="102"/>
      <c r="IL47" s="102"/>
      <c r="IM47" s="102"/>
      <c r="IN47" s="102"/>
      <c r="IO47" s="102"/>
    </row>
    <row r="48" spans="1:249" ht="15.6" x14ac:dyDescent="0.3">
      <c r="A48" s="317"/>
      <c r="B48" s="9">
        <v>15</v>
      </c>
      <c r="C48" s="315"/>
      <c r="D48" s="315"/>
      <c r="E48" s="113" t="s">
        <v>70</v>
      </c>
      <c r="F48" s="9">
        <v>1</v>
      </c>
      <c r="G48" s="110">
        <v>36</v>
      </c>
      <c r="H48" s="112" t="e">
        <f>#REF!</f>
        <v>#REF!</v>
      </c>
      <c r="I48" s="120" t="e">
        <f t="shared" si="0"/>
        <v>#REF!</v>
      </c>
      <c r="J48" s="112" t="e">
        <f t="shared" si="1"/>
        <v>#REF!</v>
      </c>
      <c r="K48" s="107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  <c r="DB48" s="101"/>
      <c r="DC48" s="101"/>
      <c r="DD48" s="101"/>
      <c r="DE48" s="101"/>
      <c r="DF48" s="101"/>
      <c r="DG48" s="101"/>
      <c r="DH48" s="101"/>
      <c r="DI48" s="101"/>
      <c r="DJ48" s="101"/>
      <c r="DK48" s="101"/>
      <c r="DL48" s="101"/>
      <c r="DM48" s="101"/>
      <c r="DN48" s="101"/>
      <c r="DO48" s="101"/>
      <c r="DP48" s="101"/>
      <c r="DQ48" s="101"/>
      <c r="DR48" s="101"/>
      <c r="DS48" s="101"/>
      <c r="DT48" s="101"/>
      <c r="DU48" s="101"/>
      <c r="DV48" s="101"/>
      <c r="DW48" s="101"/>
      <c r="DX48" s="101"/>
      <c r="DY48" s="101"/>
      <c r="DZ48" s="101"/>
      <c r="EA48" s="101"/>
      <c r="EB48" s="101"/>
      <c r="EC48" s="101"/>
      <c r="ED48" s="101"/>
      <c r="EE48" s="101"/>
      <c r="EF48" s="101"/>
      <c r="EG48" s="101"/>
      <c r="EH48" s="101"/>
      <c r="EI48" s="101"/>
      <c r="EJ48" s="101"/>
      <c r="EK48" s="101"/>
      <c r="EL48" s="101"/>
      <c r="EM48" s="101"/>
      <c r="EN48" s="101"/>
      <c r="EO48" s="101"/>
      <c r="EP48" s="101"/>
      <c r="EQ48" s="101"/>
      <c r="ER48" s="101"/>
      <c r="ES48" s="101"/>
      <c r="ET48" s="101"/>
      <c r="EU48" s="101"/>
      <c r="EV48" s="101"/>
      <c r="EW48" s="101"/>
      <c r="EX48" s="101"/>
      <c r="EY48" s="101"/>
      <c r="EZ48" s="101"/>
      <c r="FA48" s="101"/>
      <c r="FB48" s="101"/>
      <c r="FC48" s="101"/>
      <c r="FD48" s="101"/>
      <c r="FE48" s="101"/>
      <c r="FF48" s="101"/>
      <c r="FG48" s="101"/>
      <c r="FH48" s="101"/>
      <c r="FI48" s="101"/>
      <c r="FJ48" s="101"/>
      <c r="FK48" s="101"/>
      <c r="FL48" s="101"/>
      <c r="FM48" s="101"/>
      <c r="FN48" s="101"/>
      <c r="FO48" s="101"/>
      <c r="FP48" s="101"/>
      <c r="FQ48" s="101"/>
      <c r="FR48" s="101"/>
      <c r="FS48" s="101"/>
      <c r="FT48" s="101"/>
      <c r="FU48" s="101"/>
      <c r="FV48" s="101"/>
      <c r="FW48" s="101"/>
      <c r="FX48" s="101"/>
      <c r="FY48" s="101"/>
      <c r="FZ48" s="101"/>
      <c r="GA48" s="101"/>
      <c r="GB48" s="101"/>
      <c r="GC48" s="101"/>
      <c r="GD48" s="101"/>
      <c r="GE48" s="101"/>
      <c r="GF48" s="101"/>
      <c r="GG48" s="101"/>
      <c r="GH48" s="101"/>
      <c r="GI48" s="101"/>
      <c r="GJ48" s="101"/>
      <c r="GK48" s="101"/>
      <c r="GL48" s="101"/>
      <c r="GM48" s="101"/>
      <c r="GN48" s="101"/>
      <c r="GO48" s="101"/>
      <c r="GP48" s="101"/>
      <c r="GQ48" s="101"/>
      <c r="GR48" s="101"/>
      <c r="GS48" s="101"/>
      <c r="GT48" s="101"/>
      <c r="GU48" s="101"/>
      <c r="GV48" s="101"/>
      <c r="GW48" s="101"/>
      <c r="GX48" s="101"/>
      <c r="GY48" s="101"/>
      <c r="GZ48" s="101"/>
      <c r="HA48" s="101"/>
      <c r="HB48" s="101"/>
      <c r="HC48" s="101"/>
      <c r="HD48" s="101"/>
      <c r="HE48" s="101"/>
      <c r="HF48" s="101"/>
      <c r="HG48" s="101"/>
      <c r="HH48" s="101"/>
      <c r="HI48" s="101"/>
      <c r="HJ48" s="101"/>
      <c r="HK48" s="101"/>
      <c r="HL48" s="101"/>
      <c r="HM48" s="101"/>
      <c r="HN48" s="101"/>
      <c r="HO48" s="101"/>
      <c r="HP48" s="101"/>
      <c r="HQ48" s="101"/>
      <c r="HR48" s="101"/>
      <c r="HS48" s="101"/>
      <c r="HT48" s="101"/>
      <c r="HU48" s="101"/>
      <c r="HV48" s="101"/>
      <c r="HW48" s="101"/>
      <c r="HX48" s="101"/>
      <c r="HY48" s="101"/>
      <c r="HZ48" s="101"/>
      <c r="IA48" s="101"/>
      <c r="IB48" s="101"/>
      <c r="IC48" s="101"/>
      <c r="ID48" s="101"/>
      <c r="IE48" s="101"/>
      <c r="IF48" s="102"/>
      <c r="IG48" s="102"/>
      <c r="IH48" s="102"/>
      <c r="II48" s="102"/>
      <c r="IJ48" s="102"/>
      <c r="IK48" s="102"/>
      <c r="IL48" s="102"/>
      <c r="IM48" s="102"/>
      <c r="IN48" s="102"/>
      <c r="IO48" s="102"/>
    </row>
    <row r="49" spans="1:249" ht="15.75" customHeight="1" x14ac:dyDescent="0.3">
      <c r="A49" s="317"/>
      <c r="B49" s="9">
        <v>16</v>
      </c>
      <c r="C49" s="314" t="s">
        <v>61</v>
      </c>
      <c r="D49" s="314" t="s">
        <v>74</v>
      </c>
      <c r="E49" s="113" t="s">
        <v>73</v>
      </c>
      <c r="F49" s="9">
        <v>1</v>
      </c>
      <c r="G49" s="110">
        <v>36</v>
      </c>
      <c r="H49" s="112" t="e">
        <f>#REF!</f>
        <v>#REF!</v>
      </c>
      <c r="I49" s="120" t="e">
        <f t="shared" si="0"/>
        <v>#REF!</v>
      </c>
      <c r="J49" s="112" t="e">
        <f t="shared" si="1"/>
        <v>#REF!</v>
      </c>
      <c r="K49" s="107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  <c r="BR49" s="101"/>
      <c r="BS49" s="101"/>
      <c r="BT49" s="101"/>
      <c r="BU49" s="101"/>
      <c r="BV49" s="101"/>
      <c r="BW49" s="101"/>
      <c r="BX49" s="101"/>
      <c r="BY49" s="101"/>
      <c r="BZ49" s="101"/>
      <c r="CA49" s="101"/>
      <c r="CB49" s="101"/>
      <c r="CC49" s="101"/>
      <c r="CD49" s="101"/>
      <c r="CE49" s="101"/>
      <c r="CF49" s="101"/>
      <c r="CG49" s="101"/>
      <c r="CH49" s="101"/>
      <c r="CI49" s="101"/>
      <c r="CJ49" s="101"/>
      <c r="CK49" s="101"/>
      <c r="CL49" s="101"/>
      <c r="CM49" s="101"/>
      <c r="CN49" s="101"/>
      <c r="CO49" s="101"/>
      <c r="CP49" s="101"/>
      <c r="CQ49" s="101"/>
      <c r="CR49" s="101"/>
      <c r="CS49" s="101"/>
      <c r="CT49" s="101"/>
      <c r="CU49" s="101"/>
      <c r="CV49" s="101"/>
      <c r="CW49" s="101"/>
      <c r="CX49" s="101"/>
      <c r="CY49" s="101"/>
      <c r="CZ49" s="101"/>
      <c r="DA49" s="101"/>
      <c r="DB49" s="101"/>
      <c r="DC49" s="101"/>
      <c r="DD49" s="101"/>
      <c r="DE49" s="101"/>
      <c r="DF49" s="101"/>
      <c r="DG49" s="101"/>
      <c r="DH49" s="101"/>
      <c r="DI49" s="101"/>
      <c r="DJ49" s="101"/>
      <c r="DK49" s="101"/>
      <c r="DL49" s="101"/>
      <c r="DM49" s="101"/>
      <c r="DN49" s="101"/>
      <c r="DO49" s="101"/>
      <c r="DP49" s="101"/>
      <c r="DQ49" s="101"/>
      <c r="DR49" s="101"/>
      <c r="DS49" s="101"/>
      <c r="DT49" s="101"/>
      <c r="DU49" s="101"/>
      <c r="DV49" s="101"/>
      <c r="DW49" s="101"/>
      <c r="DX49" s="101"/>
      <c r="DY49" s="101"/>
      <c r="DZ49" s="101"/>
      <c r="EA49" s="101"/>
      <c r="EB49" s="101"/>
      <c r="EC49" s="101"/>
      <c r="ED49" s="101"/>
      <c r="EE49" s="101"/>
      <c r="EF49" s="101"/>
      <c r="EG49" s="101"/>
      <c r="EH49" s="101"/>
      <c r="EI49" s="101"/>
      <c r="EJ49" s="101"/>
      <c r="EK49" s="101"/>
      <c r="EL49" s="101"/>
      <c r="EM49" s="101"/>
      <c r="EN49" s="101"/>
      <c r="EO49" s="101"/>
      <c r="EP49" s="101"/>
      <c r="EQ49" s="101"/>
      <c r="ER49" s="101"/>
      <c r="ES49" s="101"/>
      <c r="ET49" s="101"/>
      <c r="EU49" s="101"/>
      <c r="EV49" s="101"/>
      <c r="EW49" s="101"/>
      <c r="EX49" s="101"/>
      <c r="EY49" s="101"/>
      <c r="EZ49" s="101"/>
      <c r="FA49" s="101"/>
      <c r="FB49" s="101"/>
      <c r="FC49" s="101"/>
      <c r="FD49" s="101"/>
      <c r="FE49" s="101"/>
      <c r="FF49" s="101"/>
      <c r="FG49" s="101"/>
      <c r="FH49" s="101"/>
      <c r="FI49" s="101"/>
      <c r="FJ49" s="101"/>
      <c r="FK49" s="101"/>
      <c r="FL49" s="101"/>
      <c r="FM49" s="101"/>
      <c r="FN49" s="101"/>
      <c r="FO49" s="101"/>
      <c r="FP49" s="101"/>
      <c r="FQ49" s="101"/>
      <c r="FR49" s="101"/>
      <c r="FS49" s="101"/>
      <c r="FT49" s="101"/>
      <c r="FU49" s="101"/>
      <c r="FV49" s="101"/>
      <c r="FW49" s="101"/>
      <c r="FX49" s="101"/>
      <c r="FY49" s="101"/>
      <c r="FZ49" s="101"/>
      <c r="GA49" s="101"/>
      <c r="GB49" s="101"/>
      <c r="GC49" s="101"/>
      <c r="GD49" s="101"/>
      <c r="GE49" s="101"/>
      <c r="GF49" s="101"/>
      <c r="GG49" s="101"/>
      <c r="GH49" s="101"/>
      <c r="GI49" s="101"/>
      <c r="GJ49" s="101"/>
      <c r="GK49" s="101"/>
      <c r="GL49" s="101"/>
      <c r="GM49" s="101"/>
      <c r="GN49" s="101"/>
      <c r="GO49" s="101"/>
      <c r="GP49" s="101"/>
      <c r="GQ49" s="101"/>
      <c r="GR49" s="101"/>
      <c r="GS49" s="101"/>
      <c r="GT49" s="101"/>
      <c r="GU49" s="101"/>
      <c r="GV49" s="101"/>
      <c r="GW49" s="101"/>
      <c r="GX49" s="101"/>
      <c r="GY49" s="101"/>
      <c r="GZ49" s="101"/>
      <c r="HA49" s="101"/>
      <c r="HB49" s="101"/>
      <c r="HC49" s="101"/>
      <c r="HD49" s="101"/>
      <c r="HE49" s="101"/>
      <c r="HF49" s="101"/>
      <c r="HG49" s="101"/>
      <c r="HH49" s="101"/>
      <c r="HI49" s="101"/>
      <c r="HJ49" s="101"/>
      <c r="HK49" s="101"/>
      <c r="HL49" s="101"/>
      <c r="HM49" s="101"/>
      <c r="HN49" s="101"/>
      <c r="HO49" s="101"/>
      <c r="HP49" s="101"/>
      <c r="HQ49" s="101"/>
      <c r="HR49" s="101"/>
      <c r="HS49" s="101"/>
      <c r="HT49" s="101"/>
      <c r="HU49" s="101"/>
      <c r="HV49" s="101"/>
      <c r="HW49" s="101"/>
      <c r="HX49" s="101"/>
      <c r="HY49" s="101"/>
      <c r="HZ49" s="101"/>
      <c r="IA49" s="101"/>
      <c r="IB49" s="101"/>
      <c r="IC49" s="101"/>
      <c r="ID49" s="101"/>
      <c r="IE49" s="101"/>
      <c r="IF49" s="102"/>
      <c r="IG49" s="102"/>
      <c r="IH49" s="102"/>
      <c r="II49" s="102"/>
      <c r="IJ49" s="102"/>
      <c r="IK49" s="102"/>
      <c r="IL49" s="102"/>
      <c r="IM49" s="102"/>
      <c r="IN49" s="102"/>
      <c r="IO49" s="102"/>
    </row>
    <row r="50" spans="1:249" ht="15.6" x14ac:dyDescent="0.3">
      <c r="A50" s="317"/>
      <c r="B50" s="9">
        <v>17</v>
      </c>
      <c r="C50" s="315"/>
      <c r="D50" s="316"/>
      <c r="E50" s="113" t="s">
        <v>64</v>
      </c>
      <c r="F50" s="9">
        <v>1</v>
      </c>
      <c r="G50" s="110">
        <v>36</v>
      </c>
      <c r="H50" s="112" t="e">
        <f>#REF!</f>
        <v>#REF!</v>
      </c>
      <c r="I50" s="120" t="e">
        <f t="shared" si="0"/>
        <v>#REF!</v>
      </c>
      <c r="J50" s="112" t="e">
        <f t="shared" si="1"/>
        <v>#REF!</v>
      </c>
      <c r="K50" s="107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  <c r="BR50" s="101"/>
      <c r="BS50" s="101"/>
      <c r="BT50" s="101"/>
      <c r="BU50" s="101"/>
      <c r="BV50" s="101"/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  <c r="DB50" s="101"/>
      <c r="DC50" s="101"/>
      <c r="DD50" s="101"/>
      <c r="DE50" s="101"/>
      <c r="DF50" s="101"/>
      <c r="DG50" s="101"/>
      <c r="DH50" s="101"/>
      <c r="DI50" s="101"/>
      <c r="DJ50" s="101"/>
      <c r="DK50" s="101"/>
      <c r="DL50" s="101"/>
      <c r="DM50" s="101"/>
      <c r="DN50" s="101"/>
      <c r="DO50" s="101"/>
      <c r="DP50" s="101"/>
      <c r="DQ50" s="101"/>
      <c r="DR50" s="101"/>
      <c r="DS50" s="101"/>
      <c r="DT50" s="101"/>
      <c r="DU50" s="101"/>
      <c r="DV50" s="101"/>
      <c r="DW50" s="101"/>
      <c r="DX50" s="101"/>
      <c r="DY50" s="101"/>
      <c r="DZ50" s="101"/>
      <c r="EA50" s="101"/>
      <c r="EB50" s="101"/>
      <c r="EC50" s="101"/>
      <c r="ED50" s="101"/>
      <c r="EE50" s="101"/>
      <c r="EF50" s="101"/>
      <c r="EG50" s="101"/>
      <c r="EH50" s="101"/>
      <c r="EI50" s="101"/>
      <c r="EJ50" s="101"/>
      <c r="EK50" s="101"/>
      <c r="EL50" s="101"/>
      <c r="EM50" s="101"/>
      <c r="EN50" s="101"/>
      <c r="EO50" s="101"/>
      <c r="EP50" s="101"/>
      <c r="EQ50" s="101"/>
      <c r="ER50" s="101"/>
      <c r="ES50" s="101"/>
      <c r="ET50" s="101"/>
      <c r="EU50" s="101"/>
      <c r="EV50" s="101"/>
      <c r="EW50" s="101"/>
      <c r="EX50" s="101"/>
      <c r="EY50" s="101"/>
      <c r="EZ50" s="101"/>
      <c r="FA50" s="101"/>
      <c r="FB50" s="101"/>
      <c r="FC50" s="101"/>
      <c r="FD50" s="101"/>
      <c r="FE50" s="101"/>
      <c r="FF50" s="101"/>
      <c r="FG50" s="101"/>
      <c r="FH50" s="101"/>
      <c r="FI50" s="101"/>
      <c r="FJ50" s="101"/>
      <c r="FK50" s="101"/>
      <c r="FL50" s="101"/>
      <c r="FM50" s="101"/>
      <c r="FN50" s="101"/>
      <c r="FO50" s="101"/>
      <c r="FP50" s="101"/>
      <c r="FQ50" s="101"/>
      <c r="FR50" s="101"/>
      <c r="FS50" s="101"/>
      <c r="FT50" s="101"/>
      <c r="FU50" s="101"/>
      <c r="FV50" s="101"/>
      <c r="FW50" s="101"/>
      <c r="FX50" s="101"/>
      <c r="FY50" s="101"/>
      <c r="FZ50" s="101"/>
      <c r="GA50" s="101"/>
      <c r="GB50" s="101"/>
      <c r="GC50" s="101"/>
      <c r="GD50" s="101"/>
      <c r="GE50" s="101"/>
      <c r="GF50" s="101"/>
      <c r="GG50" s="101"/>
      <c r="GH50" s="101"/>
      <c r="GI50" s="101"/>
      <c r="GJ50" s="101"/>
      <c r="GK50" s="101"/>
      <c r="GL50" s="101"/>
      <c r="GM50" s="101"/>
      <c r="GN50" s="101"/>
      <c r="GO50" s="101"/>
      <c r="GP50" s="101"/>
      <c r="GQ50" s="101"/>
      <c r="GR50" s="101"/>
      <c r="GS50" s="101"/>
      <c r="GT50" s="101"/>
      <c r="GU50" s="101"/>
      <c r="GV50" s="101"/>
      <c r="GW50" s="101"/>
      <c r="GX50" s="101"/>
      <c r="GY50" s="101"/>
      <c r="GZ50" s="101"/>
      <c r="HA50" s="101"/>
      <c r="HB50" s="101"/>
      <c r="HC50" s="101"/>
      <c r="HD50" s="101"/>
      <c r="HE50" s="101"/>
      <c r="HF50" s="101"/>
      <c r="HG50" s="101"/>
      <c r="HH50" s="101"/>
      <c r="HI50" s="101"/>
      <c r="HJ50" s="101"/>
      <c r="HK50" s="101"/>
      <c r="HL50" s="101"/>
      <c r="HM50" s="101"/>
      <c r="HN50" s="101"/>
      <c r="HO50" s="101"/>
      <c r="HP50" s="101"/>
      <c r="HQ50" s="101"/>
      <c r="HR50" s="101"/>
      <c r="HS50" s="101"/>
      <c r="HT50" s="101"/>
      <c r="HU50" s="101"/>
      <c r="HV50" s="101"/>
      <c r="HW50" s="101"/>
      <c r="HX50" s="101"/>
      <c r="HY50" s="101"/>
      <c r="HZ50" s="101"/>
      <c r="IA50" s="101"/>
      <c r="IB50" s="101"/>
      <c r="IC50" s="101"/>
      <c r="ID50" s="101"/>
      <c r="IE50" s="101"/>
      <c r="IF50" s="102"/>
      <c r="IG50" s="102"/>
      <c r="IH50" s="102"/>
      <c r="II50" s="102"/>
      <c r="IJ50" s="102"/>
      <c r="IK50" s="102"/>
      <c r="IL50" s="102"/>
      <c r="IM50" s="102"/>
      <c r="IN50" s="102"/>
      <c r="IO50" s="102"/>
    </row>
    <row r="51" spans="1:249" ht="15.6" x14ac:dyDescent="0.3">
      <c r="A51" s="317"/>
      <c r="B51" s="9">
        <v>18</v>
      </c>
      <c r="C51" s="314" t="s">
        <v>66</v>
      </c>
      <c r="D51" s="316"/>
      <c r="E51" s="113" t="s">
        <v>68</v>
      </c>
      <c r="F51" s="9">
        <v>2</v>
      </c>
      <c r="G51" s="110">
        <v>36</v>
      </c>
      <c r="H51" s="112" t="e">
        <f>#REF!</f>
        <v>#REF!</v>
      </c>
      <c r="I51" s="120" t="e">
        <f t="shared" si="0"/>
        <v>#REF!</v>
      </c>
      <c r="J51" s="112" t="e">
        <f t="shared" si="1"/>
        <v>#REF!</v>
      </c>
      <c r="K51" s="107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1"/>
      <c r="BR51" s="101"/>
      <c r="BS51" s="101"/>
      <c r="BT51" s="101"/>
      <c r="BU51" s="101"/>
      <c r="BV51" s="101"/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  <c r="DB51" s="101"/>
      <c r="DC51" s="101"/>
      <c r="DD51" s="101"/>
      <c r="DE51" s="101"/>
      <c r="DF51" s="101"/>
      <c r="DG51" s="101"/>
      <c r="DH51" s="101"/>
      <c r="DI51" s="101"/>
      <c r="DJ51" s="101"/>
      <c r="DK51" s="101"/>
      <c r="DL51" s="101"/>
      <c r="DM51" s="101"/>
      <c r="DN51" s="101"/>
      <c r="DO51" s="101"/>
      <c r="DP51" s="101"/>
      <c r="DQ51" s="101"/>
      <c r="DR51" s="101"/>
      <c r="DS51" s="101"/>
      <c r="DT51" s="101"/>
      <c r="DU51" s="101"/>
      <c r="DV51" s="101"/>
      <c r="DW51" s="101"/>
      <c r="DX51" s="101"/>
      <c r="DY51" s="101"/>
      <c r="DZ51" s="101"/>
      <c r="EA51" s="101"/>
      <c r="EB51" s="101"/>
      <c r="EC51" s="101"/>
      <c r="ED51" s="101"/>
      <c r="EE51" s="101"/>
      <c r="EF51" s="101"/>
      <c r="EG51" s="101"/>
      <c r="EH51" s="101"/>
      <c r="EI51" s="101"/>
      <c r="EJ51" s="101"/>
      <c r="EK51" s="101"/>
      <c r="EL51" s="101"/>
      <c r="EM51" s="101"/>
      <c r="EN51" s="101"/>
      <c r="EO51" s="101"/>
      <c r="EP51" s="101"/>
      <c r="EQ51" s="101"/>
      <c r="ER51" s="101"/>
      <c r="ES51" s="101"/>
      <c r="ET51" s="101"/>
      <c r="EU51" s="101"/>
      <c r="EV51" s="101"/>
      <c r="EW51" s="101"/>
      <c r="EX51" s="101"/>
      <c r="EY51" s="101"/>
      <c r="EZ51" s="101"/>
      <c r="FA51" s="101"/>
      <c r="FB51" s="101"/>
      <c r="FC51" s="101"/>
      <c r="FD51" s="101"/>
      <c r="FE51" s="101"/>
      <c r="FF51" s="101"/>
      <c r="FG51" s="101"/>
      <c r="FH51" s="101"/>
      <c r="FI51" s="101"/>
      <c r="FJ51" s="101"/>
      <c r="FK51" s="101"/>
      <c r="FL51" s="101"/>
      <c r="FM51" s="101"/>
      <c r="FN51" s="101"/>
      <c r="FO51" s="101"/>
      <c r="FP51" s="101"/>
      <c r="FQ51" s="101"/>
      <c r="FR51" s="101"/>
      <c r="FS51" s="101"/>
      <c r="FT51" s="101"/>
      <c r="FU51" s="101"/>
      <c r="FV51" s="101"/>
      <c r="FW51" s="101"/>
      <c r="FX51" s="101"/>
      <c r="FY51" s="101"/>
      <c r="FZ51" s="101"/>
      <c r="GA51" s="101"/>
      <c r="GB51" s="101"/>
      <c r="GC51" s="101"/>
      <c r="GD51" s="101"/>
      <c r="GE51" s="101"/>
      <c r="GF51" s="101"/>
      <c r="GG51" s="101"/>
      <c r="GH51" s="101"/>
      <c r="GI51" s="101"/>
      <c r="GJ51" s="101"/>
      <c r="GK51" s="101"/>
      <c r="GL51" s="101"/>
      <c r="GM51" s="101"/>
      <c r="GN51" s="101"/>
      <c r="GO51" s="101"/>
      <c r="GP51" s="101"/>
      <c r="GQ51" s="101"/>
      <c r="GR51" s="101"/>
      <c r="GS51" s="101"/>
      <c r="GT51" s="101"/>
      <c r="GU51" s="101"/>
      <c r="GV51" s="101"/>
      <c r="GW51" s="101"/>
      <c r="GX51" s="101"/>
      <c r="GY51" s="101"/>
      <c r="GZ51" s="101"/>
      <c r="HA51" s="101"/>
      <c r="HB51" s="101"/>
      <c r="HC51" s="101"/>
      <c r="HD51" s="101"/>
      <c r="HE51" s="101"/>
      <c r="HF51" s="101"/>
      <c r="HG51" s="101"/>
      <c r="HH51" s="101"/>
      <c r="HI51" s="101"/>
      <c r="HJ51" s="101"/>
      <c r="HK51" s="101"/>
      <c r="HL51" s="101"/>
      <c r="HM51" s="101"/>
      <c r="HN51" s="101"/>
      <c r="HO51" s="101"/>
      <c r="HP51" s="101"/>
      <c r="HQ51" s="101"/>
      <c r="HR51" s="101"/>
      <c r="HS51" s="101"/>
      <c r="HT51" s="101"/>
      <c r="HU51" s="101"/>
      <c r="HV51" s="101"/>
      <c r="HW51" s="101"/>
      <c r="HX51" s="101"/>
      <c r="HY51" s="101"/>
      <c r="HZ51" s="101"/>
      <c r="IA51" s="101"/>
      <c r="IB51" s="101"/>
      <c r="IC51" s="101"/>
      <c r="ID51" s="101"/>
      <c r="IE51" s="101"/>
      <c r="IF51" s="102"/>
      <c r="IG51" s="102"/>
      <c r="IH51" s="102"/>
      <c r="II51" s="102"/>
      <c r="IJ51" s="102"/>
      <c r="IK51" s="102"/>
      <c r="IL51" s="102"/>
      <c r="IM51" s="102"/>
      <c r="IN51" s="102"/>
      <c r="IO51" s="102"/>
    </row>
    <row r="52" spans="1:249" ht="15.6" x14ac:dyDescent="0.3">
      <c r="A52" s="317"/>
      <c r="B52" s="9">
        <v>19</v>
      </c>
      <c r="C52" s="315"/>
      <c r="D52" s="315"/>
      <c r="E52" s="113" t="s">
        <v>70</v>
      </c>
      <c r="F52" s="9">
        <v>1</v>
      </c>
      <c r="G52" s="110">
        <v>36</v>
      </c>
      <c r="H52" s="112" t="e">
        <f>#REF!</f>
        <v>#REF!</v>
      </c>
      <c r="I52" s="120" t="e">
        <f t="shared" si="0"/>
        <v>#REF!</v>
      </c>
      <c r="J52" s="112" t="e">
        <f t="shared" si="1"/>
        <v>#REF!</v>
      </c>
      <c r="K52" s="107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  <c r="BM52" s="101"/>
      <c r="BN52" s="101"/>
      <c r="BO52" s="101"/>
      <c r="BP52" s="101"/>
      <c r="BQ52" s="101"/>
      <c r="BR52" s="101"/>
      <c r="BS52" s="101"/>
      <c r="BT52" s="101"/>
      <c r="BU52" s="101"/>
      <c r="BV52" s="101"/>
      <c r="BW52" s="101"/>
      <c r="BX52" s="101"/>
      <c r="BY52" s="101"/>
      <c r="BZ52" s="101"/>
      <c r="CA52" s="101"/>
      <c r="CB52" s="101"/>
      <c r="CC52" s="101"/>
      <c r="CD52" s="101"/>
      <c r="CE52" s="101"/>
      <c r="CF52" s="101"/>
      <c r="CG52" s="101"/>
      <c r="CH52" s="101"/>
      <c r="CI52" s="101"/>
      <c r="CJ52" s="101"/>
      <c r="CK52" s="101"/>
      <c r="CL52" s="101"/>
      <c r="CM52" s="101"/>
      <c r="CN52" s="101"/>
      <c r="CO52" s="101"/>
      <c r="CP52" s="101"/>
      <c r="CQ52" s="101"/>
      <c r="CR52" s="101"/>
      <c r="CS52" s="101"/>
      <c r="CT52" s="101"/>
      <c r="CU52" s="101"/>
      <c r="CV52" s="101"/>
      <c r="CW52" s="101"/>
      <c r="CX52" s="101"/>
      <c r="CY52" s="101"/>
      <c r="CZ52" s="101"/>
      <c r="DA52" s="101"/>
      <c r="DB52" s="101"/>
      <c r="DC52" s="101"/>
      <c r="DD52" s="101"/>
      <c r="DE52" s="101"/>
      <c r="DF52" s="101"/>
      <c r="DG52" s="101"/>
      <c r="DH52" s="101"/>
      <c r="DI52" s="101"/>
      <c r="DJ52" s="101"/>
      <c r="DK52" s="101"/>
      <c r="DL52" s="101"/>
      <c r="DM52" s="101"/>
      <c r="DN52" s="101"/>
      <c r="DO52" s="101"/>
      <c r="DP52" s="101"/>
      <c r="DQ52" s="101"/>
      <c r="DR52" s="101"/>
      <c r="DS52" s="101"/>
      <c r="DT52" s="101"/>
      <c r="DU52" s="101"/>
      <c r="DV52" s="101"/>
      <c r="DW52" s="101"/>
      <c r="DX52" s="101"/>
      <c r="DY52" s="101"/>
      <c r="DZ52" s="101"/>
      <c r="EA52" s="101"/>
      <c r="EB52" s="101"/>
      <c r="EC52" s="101"/>
      <c r="ED52" s="101"/>
      <c r="EE52" s="101"/>
      <c r="EF52" s="101"/>
      <c r="EG52" s="101"/>
      <c r="EH52" s="101"/>
      <c r="EI52" s="101"/>
      <c r="EJ52" s="101"/>
      <c r="EK52" s="101"/>
      <c r="EL52" s="101"/>
      <c r="EM52" s="101"/>
      <c r="EN52" s="101"/>
      <c r="EO52" s="101"/>
      <c r="EP52" s="101"/>
      <c r="EQ52" s="101"/>
      <c r="ER52" s="101"/>
      <c r="ES52" s="101"/>
      <c r="ET52" s="101"/>
      <c r="EU52" s="101"/>
      <c r="EV52" s="101"/>
      <c r="EW52" s="101"/>
      <c r="EX52" s="101"/>
      <c r="EY52" s="101"/>
      <c r="EZ52" s="101"/>
      <c r="FA52" s="101"/>
      <c r="FB52" s="101"/>
      <c r="FC52" s="101"/>
      <c r="FD52" s="101"/>
      <c r="FE52" s="101"/>
      <c r="FF52" s="101"/>
      <c r="FG52" s="101"/>
      <c r="FH52" s="101"/>
      <c r="FI52" s="101"/>
      <c r="FJ52" s="101"/>
      <c r="FK52" s="101"/>
      <c r="FL52" s="101"/>
      <c r="FM52" s="101"/>
      <c r="FN52" s="101"/>
      <c r="FO52" s="101"/>
      <c r="FP52" s="101"/>
      <c r="FQ52" s="101"/>
      <c r="FR52" s="101"/>
      <c r="FS52" s="101"/>
      <c r="FT52" s="101"/>
      <c r="FU52" s="101"/>
      <c r="FV52" s="101"/>
      <c r="FW52" s="101"/>
      <c r="FX52" s="101"/>
      <c r="FY52" s="101"/>
      <c r="FZ52" s="101"/>
      <c r="GA52" s="101"/>
      <c r="GB52" s="101"/>
      <c r="GC52" s="101"/>
      <c r="GD52" s="101"/>
      <c r="GE52" s="101"/>
      <c r="GF52" s="101"/>
      <c r="GG52" s="101"/>
      <c r="GH52" s="101"/>
      <c r="GI52" s="101"/>
      <c r="GJ52" s="101"/>
      <c r="GK52" s="101"/>
      <c r="GL52" s="101"/>
      <c r="GM52" s="101"/>
      <c r="GN52" s="101"/>
      <c r="GO52" s="101"/>
      <c r="GP52" s="101"/>
      <c r="GQ52" s="101"/>
      <c r="GR52" s="101"/>
      <c r="GS52" s="101"/>
      <c r="GT52" s="101"/>
      <c r="GU52" s="101"/>
      <c r="GV52" s="101"/>
      <c r="GW52" s="101"/>
      <c r="GX52" s="101"/>
      <c r="GY52" s="101"/>
      <c r="GZ52" s="101"/>
      <c r="HA52" s="101"/>
      <c r="HB52" s="101"/>
      <c r="HC52" s="101"/>
      <c r="HD52" s="101"/>
      <c r="HE52" s="101"/>
      <c r="HF52" s="101"/>
      <c r="HG52" s="101"/>
      <c r="HH52" s="101"/>
      <c r="HI52" s="101"/>
      <c r="HJ52" s="101"/>
      <c r="HK52" s="101"/>
      <c r="HL52" s="101"/>
      <c r="HM52" s="101"/>
      <c r="HN52" s="101"/>
      <c r="HO52" s="101"/>
      <c r="HP52" s="101"/>
      <c r="HQ52" s="101"/>
      <c r="HR52" s="101"/>
      <c r="HS52" s="101"/>
      <c r="HT52" s="101"/>
      <c r="HU52" s="101"/>
      <c r="HV52" s="101"/>
      <c r="HW52" s="101"/>
      <c r="HX52" s="101"/>
      <c r="HY52" s="101"/>
      <c r="HZ52" s="101"/>
      <c r="IA52" s="101"/>
      <c r="IB52" s="101"/>
      <c r="IC52" s="101"/>
      <c r="ID52" s="101"/>
      <c r="IE52" s="101"/>
      <c r="IF52" s="102"/>
      <c r="IG52" s="102"/>
      <c r="IH52" s="102"/>
      <c r="II52" s="102"/>
      <c r="IJ52" s="102"/>
      <c r="IK52" s="102"/>
      <c r="IL52" s="102"/>
      <c r="IM52" s="102"/>
      <c r="IN52" s="102"/>
      <c r="IO52" s="102"/>
    </row>
    <row r="53" spans="1:249" ht="15.6" x14ac:dyDescent="0.3">
      <c r="A53" s="317"/>
      <c r="B53" s="9">
        <v>20</v>
      </c>
      <c r="C53" s="314" t="s">
        <v>61</v>
      </c>
      <c r="D53" s="314" t="s">
        <v>75</v>
      </c>
      <c r="E53" s="113" t="s">
        <v>73</v>
      </c>
      <c r="F53" s="9">
        <v>1</v>
      </c>
      <c r="G53" s="110">
        <v>36</v>
      </c>
      <c r="H53" s="112" t="e">
        <f>#REF!</f>
        <v>#REF!</v>
      </c>
      <c r="I53" s="120" t="e">
        <f t="shared" si="0"/>
        <v>#REF!</v>
      </c>
      <c r="J53" s="112" t="e">
        <f t="shared" si="1"/>
        <v>#REF!</v>
      </c>
      <c r="K53" s="107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1"/>
      <c r="BW53" s="101"/>
      <c r="BX53" s="101"/>
      <c r="BY53" s="101"/>
      <c r="BZ53" s="101"/>
      <c r="CA53" s="101"/>
      <c r="CB53" s="101"/>
      <c r="CC53" s="101"/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101"/>
      <c r="CW53" s="101"/>
      <c r="CX53" s="101"/>
      <c r="CY53" s="101"/>
      <c r="CZ53" s="101"/>
      <c r="DA53" s="101"/>
      <c r="DB53" s="101"/>
      <c r="DC53" s="101"/>
      <c r="DD53" s="101"/>
      <c r="DE53" s="101"/>
      <c r="DF53" s="101"/>
      <c r="DG53" s="101"/>
      <c r="DH53" s="101"/>
      <c r="DI53" s="101"/>
      <c r="DJ53" s="101"/>
      <c r="DK53" s="101"/>
      <c r="DL53" s="101"/>
      <c r="DM53" s="101"/>
      <c r="DN53" s="101"/>
      <c r="DO53" s="101"/>
      <c r="DP53" s="101"/>
      <c r="DQ53" s="101"/>
      <c r="DR53" s="101"/>
      <c r="DS53" s="101"/>
      <c r="DT53" s="101"/>
      <c r="DU53" s="101"/>
      <c r="DV53" s="101"/>
      <c r="DW53" s="101"/>
      <c r="DX53" s="101"/>
      <c r="DY53" s="101"/>
      <c r="DZ53" s="101"/>
      <c r="EA53" s="101"/>
      <c r="EB53" s="101"/>
      <c r="EC53" s="101"/>
      <c r="ED53" s="101"/>
      <c r="EE53" s="101"/>
      <c r="EF53" s="101"/>
      <c r="EG53" s="101"/>
      <c r="EH53" s="101"/>
      <c r="EI53" s="101"/>
      <c r="EJ53" s="101"/>
      <c r="EK53" s="101"/>
      <c r="EL53" s="101"/>
      <c r="EM53" s="101"/>
      <c r="EN53" s="101"/>
      <c r="EO53" s="101"/>
      <c r="EP53" s="101"/>
      <c r="EQ53" s="101"/>
      <c r="ER53" s="101"/>
      <c r="ES53" s="101"/>
      <c r="ET53" s="101"/>
      <c r="EU53" s="101"/>
      <c r="EV53" s="101"/>
      <c r="EW53" s="101"/>
      <c r="EX53" s="101"/>
      <c r="EY53" s="101"/>
      <c r="EZ53" s="101"/>
      <c r="FA53" s="101"/>
      <c r="FB53" s="101"/>
      <c r="FC53" s="101"/>
      <c r="FD53" s="101"/>
      <c r="FE53" s="101"/>
      <c r="FF53" s="101"/>
      <c r="FG53" s="101"/>
      <c r="FH53" s="101"/>
      <c r="FI53" s="101"/>
      <c r="FJ53" s="101"/>
      <c r="FK53" s="101"/>
      <c r="FL53" s="101"/>
      <c r="FM53" s="101"/>
      <c r="FN53" s="101"/>
      <c r="FO53" s="101"/>
      <c r="FP53" s="101"/>
      <c r="FQ53" s="101"/>
      <c r="FR53" s="101"/>
      <c r="FS53" s="101"/>
      <c r="FT53" s="101"/>
      <c r="FU53" s="101"/>
      <c r="FV53" s="101"/>
      <c r="FW53" s="101"/>
      <c r="FX53" s="101"/>
      <c r="FY53" s="101"/>
      <c r="FZ53" s="101"/>
      <c r="GA53" s="101"/>
      <c r="GB53" s="101"/>
      <c r="GC53" s="101"/>
      <c r="GD53" s="101"/>
      <c r="GE53" s="101"/>
      <c r="GF53" s="101"/>
      <c r="GG53" s="101"/>
      <c r="GH53" s="101"/>
      <c r="GI53" s="101"/>
      <c r="GJ53" s="101"/>
      <c r="GK53" s="101"/>
      <c r="GL53" s="101"/>
      <c r="GM53" s="101"/>
      <c r="GN53" s="101"/>
      <c r="GO53" s="101"/>
      <c r="GP53" s="101"/>
      <c r="GQ53" s="101"/>
      <c r="GR53" s="101"/>
      <c r="GS53" s="101"/>
      <c r="GT53" s="101"/>
      <c r="GU53" s="101"/>
      <c r="GV53" s="101"/>
      <c r="GW53" s="101"/>
      <c r="GX53" s="101"/>
      <c r="GY53" s="101"/>
      <c r="GZ53" s="101"/>
      <c r="HA53" s="101"/>
      <c r="HB53" s="101"/>
      <c r="HC53" s="101"/>
      <c r="HD53" s="101"/>
      <c r="HE53" s="101"/>
      <c r="HF53" s="101"/>
      <c r="HG53" s="101"/>
      <c r="HH53" s="101"/>
      <c r="HI53" s="101"/>
      <c r="HJ53" s="101"/>
      <c r="HK53" s="101"/>
      <c r="HL53" s="101"/>
      <c r="HM53" s="101"/>
      <c r="HN53" s="101"/>
      <c r="HO53" s="101"/>
      <c r="HP53" s="101"/>
      <c r="HQ53" s="101"/>
      <c r="HR53" s="101"/>
      <c r="HS53" s="101"/>
      <c r="HT53" s="101"/>
      <c r="HU53" s="101"/>
      <c r="HV53" s="101"/>
      <c r="HW53" s="101"/>
      <c r="HX53" s="101"/>
      <c r="HY53" s="101"/>
      <c r="HZ53" s="101"/>
      <c r="IA53" s="101"/>
      <c r="IB53" s="101"/>
      <c r="IC53" s="101"/>
      <c r="ID53" s="101"/>
      <c r="IE53" s="101"/>
      <c r="IF53" s="102"/>
      <c r="IG53" s="102"/>
      <c r="IH53" s="102"/>
      <c r="II53" s="102"/>
      <c r="IJ53" s="102"/>
      <c r="IK53" s="102"/>
      <c r="IL53" s="102"/>
      <c r="IM53" s="102"/>
      <c r="IN53" s="102"/>
      <c r="IO53" s="102"/>
    </row>
    <row r="54" spans="1:249" ht="15.6" x14ac:dyDescent="0.3">
      <c r="A54" s="317"/>
      <c r="B54" s="9">
        <v>21</v>
      </c>
      <c r="C54" s="315"/>
      <c r="D54" s="316"/>
      <c r="E54" s="113" t="s">
        <v>64</v>
      </c>
      <c r="F54" s="9">
        <v>1</v>
      </c>
      <c r="G54" s="110">
        <v>36</v>
      </c>
      <c r="H54" s="112" t="e">
        <f>#REF!</f>
        <v>#REF!</v>
      </c>
      <c r="I54" s="120" t="e">
        <f t="shared" si="0"/>
        <v>#REF!</v>
      </c>
      <c r="J54" s="112" t="e">
        <f t="shared" si="1"/>
        <v>#REF!</v>
      </c>
      <c r="K54" s="107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  <c r="BO54" s="101"/>
      <c r="BP54" s="101"/>
      <c r="BQ54" s="101"/>
      <c r="BR54" s="101"/>
      <c r="BS54" s="101"/>
      <c r="BT54" s="101"/>
      <c r="BU54" s="101"/>
      <c r="BV54" s="101"/>
      <c r="BW54" s="101"/>
      <c r="BX54" s="101"/>
      <c r="BY54" s="101"/>
      <c r="BZ54" s="101"/>
      <c r="CA54" s="101"/>
      <c r="CB54" s="101"/>
      <c r="CC54" s="101"/>
      <c r="CD54" s="101"/>
      <c r="CE54" s="101"/>
      <c r="CF54" s="101"/>
      <c r="CG54" s="101"/>
      <c r="CH54" s="101"/>
      <c r="CI54" s="101"/>
      <c r="CJ54" s="101"/>
      <c r="CK54" s="101"/>
      <c r="CL54" s="101"/>
      <c r="CM54" s="101"/>
      <c r="CN54" s="101"/>
      <c r="CO54" s="101"/>
      <c r="CP54" s="101"/>
      <c r="CQ54" s="101"/>
      <c r="CR54" s="101"/>
      <c r="CS54" s="101"/>
      <c r="CT54" s="101"/>
      <c r="CU54" s="101"/>
      <c r="CV54" s="101"/>
      <c r="CW54" s="101"/>
      <c r="CX54" s="101"/>
      <c r="CY54" s="101"/>
      <c r="CZ54" s="101"/>
      <c r="DA54" s="101"/>
      <c r="DB54" s="101"/>
      <c r="DC54" s="101"/>
      <c r="DD54" s="101"/>
      <c r="DE54" s="101"/>
      <c r="DF54" s="101"/>
      <c r="DG54" s="101"/>
      <c r="DH54" s="101"/>
      <c r="DI54" s="101"/>
      <c r="DJ54" s="101"/>
      <c r="DK54" s="101"/>
      <c r="DL54" s="101"/>
      <c r="DM54" s="101"/>
      <c r="DN54" s="101"/>
      <c r="DO54" s="101"/>
      <c r="DP54" s="101"/>
      <c r="DQ54" s="101"/>
      <c r="DR54" s="101"/>
      <c r="DS54" s="101"/>
      <c r="DT54" s="101"/>
      <c r="DU54" s="101"/>
      <c r="DV54" s="101"/>
      <c r="DW54" s="101"/>
      <c r="DX54" s="101"/>
      <c r="DY54" s="101"/>
      <c r="DZ54" s="101"/>
      <c r="EA54" s="101"/>
      <c r="EB54" s="101"/>
      <c r="EC54" s="101"/>
      <c r="ED54" s="101"/>
      <c r="EE54" s="101"/>
      <c r="EF54" s="101"/>
      <c r="EG54" s="101"/>
      <c r="EH54" s="101"/>
      <c r="EI54" s="101"/>
      <c r="EJ54" s="101"/>
      <c r="EK54" s="101"/>
      <c r="EL54" s="101"/>
      <c r="EM54" s="101"/>
      <c r="EN54" s="101"/>
      <c r="EO54" s="101"/>
      <c r="EP54" s="101"/>
      <c r="EQ54" s="101"/>
      <c r="ER54" s="101"/>
      <c r="ES54" s="101"/>
      <c r="ET54" s="101"/>
      <c r="EU54" s="101"/>
      <c r="EV54" s="101"/>
      <c r="EW54" s="101"/>
      <c r="EX54" s="101"/>
      <c r="EY54" s="101"/>
      <c r="EZ54" s="101"/>
      <c r="FA54" s="101"/>
      <c r="FB54" s="101"/>
      <c r="FC54" s="101"/>
      <c r="FD54" s="101"/>
      <c r="FE54" s="101"/>
      <c r="FF54" s="101"/>
      <c r="FG54" s="101"/>
      <c r="FH54" s="101"/>
      <c r="FI54" s="101"/>
      <c r="FJ54" s="101"/>
      <c r="FK54" s="101"/>
      <c r="FL54" s="101"/>
      <c r="FM54" s="101"/>
      <c r="FN54" s="101"/>
      <c r="FO54" s="101"/>
      <c r="FP54" s="101"/>
      <c r="FQ54" s="101"/>
      <c r="FR54" s="101"/>
      <c r="FS54" s="101"/>
      <c r="FT54" s="101"/>
      <c r="FU54" s="101"/>
      <c r="FV54" s="101"/>
      <c r="FW54" s="101"/>
      <c r="FX54" s="101"/>
      <c r="FY54" s="101"/>
      <c r="FZ54" s="101"/>
      <c r="GA54" s="101"/>
      <c r="GB54" s="101"/>
      <c r="GC54" s="101"/>
      <c r="GD54" s="101"/>
      <c r="GE54" s="101"/>
      <c r="GF54" s="101"/>
      <c r="GG54" s="101"/>
      <c r="GH54" s="101"/>
      <c r="GI54" s="101"/>
      <c r="GJ54" s="101"/>
      <c r="GK54" s="101"/>
      <c r="GL54" s="101"/>
      <c r="GM54" s="101"/>
      <c r="GN54" s="101"/>
      <c r="GO54" s="101"/>
      <c r="GP54" s="101"/>
      <c r="GQ54" s="101"/>
      <c r="GR54" s="101"/>
      <c r="GS54" s="101"/>
      <c r="GT54" s="101"/>
      <c r="GU54" s="101"/>
      <c r="GV54" s="101"/>
      <c r="GW54" s="101"/>
      <c r="GX54" s="101"/>
      <c r="GY54" s="101"/>
      <c r="GZ54" s="101"/>
      <c r="HA54" s="101"/>
      <c r="HB54" s="101"/>
      <c r="HC54" s="101"/>
      <c r="HD54" s="101"/>
      <c r="HE54" s="101"/>
      <c r="HF54" s="101"/>
      <c r="HG54" s="101"/>
      <c r="HH54" s="101"/>
      <c r="HI54" s="101"/>
      <c r="HJ54" s="101"/>
      <c r="HK54" s="101"/>
      <c r="HL54" s="101"/>
      <c r="HM54" s="101"/>
      <c r="HN54" s="101"/>
      <c r="HO54" s="101"/>
      <c r="HP54" s="101"/>
      <c r="HQ54" s="101"/>
      <c r="HR54" s="101"/>
      <c r="HS54" s="101"/>
      <c r="HT54" s="101"/>
      <c r="HU54" s="101"/>
      <c r="HV54" s="101"/>
      <c r="HW54" s="101"/>
      <c r="HX54" s="101"/>
      <c r="HY54" s="101"/>
      <c r="HZ54" s="101"/>
      <c r="IA54" s="101"/>
      <c r="IB54" s="101"/>
      <c r="IC54" s="101"/>
      <c r="ID54" s="101"/>
      <c r="IE54" s="101"/>
      <c r="IF54" s="102"/>
      <c r="IG54" s="102"/>
      <c r="IH54" s="102"/>
      <c r="II54" s="102"/>
      <c r="IJ54" s="102"/>
      <c r="IK54" s="102"/>
      <c r="IL54" s="102"/>
      <c r="IM54" s="102"/>
      <c r="IN54" s="102"/>
      <c r="IO54" s="102"/>
    </row>
    <row r="55" spans="1:249" ht="15.6" x14ac:dyDescent="0.3">
      <c r="A55" s="317"/>
      <c r="B55" s="9">
        <v>22</v>
      </c>
      <c r="C55" s="314" t="s">
        <v>66</v>
      </c>
      <c r="D55" s="316"/>
      <c r="E55" s="113" t="s">
        <v>68</v>
      </c>
      <c r="F55" s="9">
        <v>2</v>
      </c>
      <c r="G55" s="110">
        <v>36</v>
      </c>
      <c r="H55" s="112" t="e">
        <f>#REF!</f>
        <v>#REF!</v>
      </c>
      <c r="I55" s="120" t="e">
        <f t="shared" si="0"/>
        <v>#REF!</v>
      </c>
      <c r="J55" s="112" t="e">
        <f t="shared" si="1"/>
        <v>#REF!</v>
      </c>
      <c r="K55" s="107"/>
      <c r="L55" s="101"/>
      <c r="M55" s="122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101"/>
      <c r="BP55" s="101"/>
      <c r="BQ55" s="101"/>
      <c r="BR55" s="101"/>
      <c r="BS55" s="101"/>
      <c r="BT55" s="101"/>
      <c r="BU55" s="101"/>
      <c r="BV55" s="101"/>
      <c r="BW55" s="101"/>
      <c r="BX55" s="101"/>
      <c r="BY55" s="101"/>
      <c r="BZ55" s="101"/>
      <c r="CA55" s="101"/>
      <c r="CB55" s="101"/>
      <c r="CC55" s="101"/>
      <c r="CD55" s="101"/>
      <c r="CE55" s="101"/>
      <c r="CF55" s="101"/>
      <c r="CG55" s="101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101"/>
      <c r="DC55" s="101"/>
      <c r="DD55" s="101"/>
      <c r="DE55" s="101"/>
      <c r="DF55" s="101"/>
      <c r="DG55" s="101"/>
      <c r="DH55" s="101"/>
      <c r="DI55" s="101"/>
      <c r="DJ55" s="101"/>
      <c r="DK55" s="101"/>
      <c r="DL55" s="101"/>
      <c r="DM55" s="101"/>
      <c r="DN55" s="101"/>
      <c r="DO55" s="101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  <c r="EB55" s="101"/>
      <c r="EC55" s="101"/>
      <c r="ED55" s="101"/>
      <c r="EE55" s="101"/>
      <c r="EF55" s="101"/>
      <c r="EG55" s="101"/>
      <c r="EH55" s="101"/>
      <c r="EI55" s="101"/>
      <c r="EJ55" s="101"/>
      <c r="EK55" s="101"/>
      <c r="EL55" s="101"/>
      <c r="EM55" s="101"/>
      <c r="EN55" s="101"/>
      <c r="EO55" s="101"/>
      <c r="EP55" s="101"/>
      <c r="EQ55" s="101"/>
      <c r="ER55" s="101"/>
      <c r="ES55" s="101"/>
      <c r="ET55" s="101"/>
      <c r="EU55" s="101"/>
      <c r="EV55" s="101"/>
      <c r="EW55" s="101"/>
      <c r="EX55" s="101"/>
      <c r="EY55" s="101"/>
      <c r="EZ55" s="101"/>
      <c r="FA55" s="101"/>
      <c r="FB55" s="101"/>
      <c r="FC55" s="101"/>
      <c r="FD55" s="101"/>
      <c r="FE55" s="101"/>
      <c r="FF55" s="101"/>
      <c r="FG55" s="101"/>
      <c r="FH55" s="101"/>
      <c r="FI55" s="101"/>
      <c r="FJ55" s="101"/>
      <c r="FK55" s="101"/>
      <c r="FL55" s="101"/>
      <c r="FM55" s="101"/>
      <c r="FN55" s="101"/>
      <c r="FO55" s="101"/>
      <c r="FP55" s="101"/>
      <c r="FQ55" s="101"/>
      <c r="FR55" s="101"/>
      <c r="FS55" s="101"/>
      <c r="FT55" s="101"/>
      <c r="FU55" s="101"/>
      <c r="FV55" s="101"/>
      <c r="FW55" s="101"/>
      <c r="FX55" s="101"/>
      <c r="FY55" s="101"/>
      <c r="FZ55" s="101"/>
      <c r="GA55" s="101"/>
      <c r="GB55" s="101"/>
      <c r="GC55" s="101"/>
      <c r="GD55" s="101"/>
      <c r="GE55" s="101"/>
      <c r="GF55" s="101"/>
      <c r="GG55" s="101"/>
      <c r="GH55" s="101"/>
      <c r="GI55" s="101"/>
      <c r="GJ55" s="101"/>
      <c r="GK55" s="101"/>
      <c r="GL55" s="101"/>
      <c r="GM55" s="101"/>
      <c r="GN55" s="101"/>
      <c r="GO55" s="101"/>
      <c r="GP55" s="101"/>
      <c r="GQ55" s="101"/>
      <c r="GR55" s="101"/>
      <c r="GS55" s="101"/>
      <c r="GT55" s="101"/>
      <c r="GU55" s="101"/>
      <c r="GV55" s="101"/>
      <c r="GW55" s="101"/>
      <c r="GX55" s="101"/>
      <c r="GY55" s="101"/>
      <c r="GZ55" s="101"/>
      <c r="HA55" s="101"/>
      <c r="HB55" s="101"/>
      <c r="HC55" s="101"/>
      <c r="HD55" s="101"/>
      <c r="HE55" s="101"/>
      <c r="HF55" s="101"/>
      <c r="HG55" s="101"/>
      <c r="HH55" s="101"/>
      <c r="HI55" s="101"/>
      <c r="HJ55" s="101"/>
      <c r="HK55" s="101"/>
      <c r="HL55" s="101"/>
      <c r="HM55" s="101"/>
      <c r="HN55" s="101"/>
      <c r="HO55" s="101"/>
      <c r="HP55" s="101"/>
      <c r="HQ55" s="101"/>
      <c r="HR55" s="101"/>
      <c r="HS55" s="101"/>
      <c r="HT55" s="101"/>
      <c r="HU55" s="101"/>
      <c r="HV55" s="101"/>
      <c r="HW55" s="101"/>
      <c r="HX55" s="101"/>
      <c r="HY55" s="101"/>
      <c r="HZ55" s="101"/>
      <c r="IA55" s="101"/>
      <c r="IB55" s="101"/>
      <c r="IC55" s="101"/>
      <c r="ID55" s="101"/>
      <c r="IE55" s="101"/>
      <c r="IF55" s="102"/>
      <c r="IG55" s="102"/>
      <c r="IH55" s="102"/>
      <c r="II55" s="102"/>
      <c r="IJ55" s="102"/>
      <c r="IK55" s="102"/>
      <c r="IL55" s="102"/>
      <c r="IM55" s="102"/>
      <c r="IN55" s="102"/>
      <c r="IO55" s="102"/>
    </row>
    <row r="56" spans="1:249" ht="15.6" x14ac:dyDescent="0.3">
      <c r="A56" s="317"/>
      <c r="B56" s="9">
        <v>23</v>
      </c>
      <c r="C56" s="315"/>
      <c r="D56" s="315"/>
      <c r="E56" s="113" t="s">
        <v>70</v>
      </c>
      <c r="F56" s="9">
        <v>1</v>
      </c>
      <c r="G56" s="110">
        <v>36</v>
      </c>
      <c r="H56" s="112" t="e">
        <f>#REF!</f>
        <v>#REF!</v>
      </c>
      <c r="I56" s="120" t="e">
        <f t="shared" si="0"/>
        <v>#REF!</v>
      </c>
      <c r="J56" s="112" t="e">
        <f t="shared" si="1"/>
        <v>#REF!</v>
      </c>
      <c r="K56" s="107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01"/>
      <c r="BI56" s="101"/>
      <c r="BJ56" s="101"/>
      <c r="BK56" s="101"/>
      <c r="BL56" s="101"/>
      <c r="BM56" s="101"/>
      <c r="BN56" s="101"/>
      <c r="BO56" s="101"/>
      <c r="BP56" s="101"/>
      <c r="BQ56" s="101"/>
      <c r="BR56" s="101"/>
      <c r="BS56" s="101"/>
      <c r="BT56" s="101"/>
      <c r="BU56" s="101"/>
      <c r="BV56" s="101"/>
      <c r="BW56" s="101"/>
      <c r="BX56" s="101"/>
      <c r="BY56" s="101"/>
      <c r="BZ56" s="101"/>
      <c r="CA56" s="101"/>
      <c r="CB56" s="101"/>
      <c r="CC56" s="101"/>
      <c r="CD56" s="101"/>
      <c r="CE56" s="101"/>
      <c r="CF56" s="101"/>
      <c r="CG56" s="101"/>
      <c r="CH56" s="101"/>
      <c r="CI56" s="101"/>
      <c r="CJ56" s="101"/>
      <c r="CK56" s="101"/>
      <c r="CL56" s="101"/>
      <c r="CM56" s="101"/>
      <c r="CN56" s="101"/>
      <c r="CO56" s="101"/>
      <c r="CP56" s="101"/>
      <c r="CQ56" s="101"/>
      <c r="CR56" s="101"/>
      <c r="CS56" s="101"/>
      <c r="CT56" s="101"/>
      <c r="CU56" s="101"/>
      <c r="CV56" s="101"/>
      <c r="CW56" s="101"/>
      <c r="CX56" s="101"/>
      <c r="CY56" s="101"/>
      <c r="CZ56" s="101"/>
      <c r="DA56" s="101"/>
      <c r="DB56" s="101"/>
      <c r="DC56" s="101"/>
      <c r="DD56" s="101"/>
      <c r="DE56" s="101"/>
      <c r="DF56" s="101"/>
      <c r="DG56" s="101"/>
      <c r="DH56" s="101"/>
      <c r="DI56" s="101"/>
      <c r="DJ56" s="101"/>
      <c r="DK56" s="101"/>
      <c r="DL56" s="101"/>
      <c r="DM56" s="101"/>
      <c r="DN56" s="101"/>
      <c r="DO56" s="101"/>
      <c r="DP56" s="101"/>
      <c r="DQ56" s="101"/>
      <c r="DR56" s="101"/>
      <c r="DS56" s="101"/>
      <c r="DT56" s="101"/>
      <c r="DU56" s="101"/>
      <c r="DV56" s="101"/>
      <c r="DW56" s="101"/>
      <c r="DX56" s="101"/>
      <c r="DY56" s="101"/>
      <c r="DZ56" s="101"/>
      <c r="EA56" s="101"/>
      <c r="EB56" s="101"/>
      <c r="EC56" s="101"/>
      <c r="ED56" s="101"/>
      <c r="EE56" s="101"/>
      <c r="EF56" s="101"/>
      <c r="EG56" s="101"/>
      <c r="EH56" s="101"/>
      <c r="EI56" s="101"/>
      <c r="EJ56" s="101"/>
      <c r="EK56" s="101"/>
      <c r="EL56" s="101"/>
      <c r="EM56" s="101"/>
      <c r="EN56" s="101"/>
      <c r="EO56" s="101"/>
      <c r="EP56" s="101"/>
      <c r="EQ56" s="101"/>
      <c r="ER56" s="101"/>
      <c r="ES56" s="101"/>
      <c r="ET56" s="101"/>
      <c r="EU56" s="101"/>
      <c r="EV56" s="101"/>
      <c r="EW56" s="101"/>
      <c r="EX56" s="101"/>
      <c r="EY56" s="101"/>
      <c r="EZ56" s="101"/>
      <c r="FA56" s="101"/>
      <c r="FB56" s="101"/>
      <c r="FC56" s="101"/>
      <c r="FD56" s="101"/>
      <c r="FE56" s="101"/>
      <c r="FF56" s="101"/>
      <c r="FG56" s="101"/>
      <c r="FH56" s="101"/>
      <c r="FI56" s="101"/>
      <c r="FJ56" s="101"/>
      <c r="FK56" s="101"/>
      <c r="FL56" s="101"/>
      <c r="FM56" s="101"/>
      <c r="FN56" s="101"/>
      <c r="FO56" s="101"/>
      <c r="FP56" s="101"/>
      <c r="FQ56" s="101"/>
      <c r="FR56" s="101"/>
      <c r="FS56" s="101"/>
      <c r="FT56" s="101"/>
      <c r="FU56" s="101"/>
      <c r="FV56" s="101"/>
      <c r="FW56" s="101"/>
      <c r="FX56" s="101"/>
      <c r="FY56" s="101"/>
      <c r="FZ56" s="101"/>
      <c r="GA56" s="101"/>
      <c r="GB56" s="101"/>
      <c r="GC56" s="101"/>
      <c r="GD56" s="101"/>
      <c r="GE56" s="101"/>
      <c r="GF56" s="101"/>
      <c r="GG56" s="101"/>
      <c r="GH56" s="101"/>
      <c r="GI56" s="101"/>
      <c r="GJ56" s="101"/>
      <c r="GK56" s="101"/>
      <c r="GL56" s="101"/>
      <c r="GM56" s="101"/>
      <c r="GN56" s="101"/>
      <c r="GO56" s="101"/>
      <c r="GP56" s="101"/>
      <c r="GQ56" s="101"/>
      <c r="GR56" s="101"/>
      <c r="GS56" s="101"/>
      <c r="GT56" s="101"/>
      <c r="GU56" s="101"/>
      <c r="GV56" s="101"/>
      <c r="GW56" s="101"/>
      <c r="GX56" s="101"/>
      <c r="GY56" s="101"/>
      <c r="GZ56" s="101"/>
      <c r="HA56" s="101"/>
      <c r="HB56" s="101"/>
      <c r="HC56" s="101"/>
      <c r="HD56" s="101"/>
      <c r="HE56" s="101"/>
      <c r="HF56" s="101"/>
      <c r="HG56" s="101"/>
      <c r="HH56" s="101"/>
      <c r="HI56" s="101"/>
      <c r="HJ56" s="101"/>
      <c r="HK56" s="101"/>
      <c r="HL56" s="101"/>
      <c r="HM56" s="101"/>
      <c r="HN56" s="101"/>
      <c r="HO56" s="101"/>
      <c r="HP56" s="101"/>
      <c r="HQ56" s="101"/>
      <c r="HR56" s="101"/>
      <c r="HS56" s="101"/>
      <c r="HT56" s="101"/>
      <c r="HU56" s="101"/>
      <c r="HV56" s="101"/>
      <c r="HW56" s="101"/>
      <c r="HX56" s="101"/>
      <c r="HY56" s="101"/>
      <c r="HZ56" s="101"/>
      <c r="IA56" s="101"/>
      <c r="IB56" s="101"/>
      <c r="IC56" s="101"/>
      <c r="ID56" s="101"/>
      <c r="IE56" s="101"/>
      <c r="IF56" s="102"/>
      <c r="IG56" s="102"/>
      <c r="IH56" s="102"/>
      <c r="II56" s="102"/>
      <c r="IJ56" s="102"/>
      <c r="IK56" s="102"/>
      <c r="IL56" s="102"/>
      <c r="IM56" s="102"/>
      <c r="IN56" s="102"/>
      <c r="IO56" s="102"/>
    </row>
    <row r="57" spans="1:249" ht="15.75" customHeight="1" x14ac:dyDescent="0.3">
      <c r="A57" s="317"/>
      <c r="B57" s="9">
        <v>24</v>
      </c>
      <c r="C57" s="314" t="s">
        <v>61</v>
      </c>
      <c r="D57" s="314" t="s">
        <v>76</v>
      </c>
      <c r="E57" s="113" t="s">
        <v>73</v>
      </c>
      <c r="F57" s="9">
        <v>1</v>
      </c>
      <c r="G57" s="110">
        <v>36</v>
      </c>
      <c r="H57" s="112" t="e">
        <f>#REF!</f>
        <v>#REF!</v>
      </c>
      <c r="I57" s="120" t="e">
        <f t="shared" si="0"/>
        <v>#REF!</v>
      </c>
      <c r="J57" s="112" t="e">
        <f t="shared" si="1"/>
        <v>#REF!</v>
      </c>
      <c r="K57" s="107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101"/>
      <c r="BP57" s="101"/>
      <c r="BQ57" s="101"/>
      <c r="BR57" s="101"/>
      <c r="BS57" s="101"/>
      <c r="BT57" s="101"/>
      <c r="BU57" s="101"/>
      <c r="BV57" s="101"/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101"/>
      <c r="DB57" s="101"/>
      <c r="DC57" s="101"/>
      <c r="DD57" s="101"/>
      <c r="DE57" s="101"/>
      <c r="DF57" s="101"/>
      <c r="DG57" s="101"/>
      <c r="DH57" s="101"/>
      <c r="DI57" s="101"/>
      <c r="DJ57" s="101"/>
      <c r="DK57" s="101"/>
      <c r="DL57" s="101"/>
      <c r="DM57" s="101"/>
      <c r="DN57" s="101"/>
      <c r="DO57" s="101"/>
      <c r="DP57" s="101"/>
      <c r="DQ57" s="101"/>
      <c r="DR57" s="101"/>
      <c r="DS57" s="101"/>
      <c r="DT57" s="101"/>
      <c r="DU57" s="101"/>
      <c r="DV57" s="101"/>
      <c r="DW57" s="101"/>
      <c r="DX57" s="101"/>
      <c r="DY57" s="101"/>
      <c r="DZ57" s="101"/>
      <c r="EA57" s="101"/>
      <c r="EB57" s="101"/>
      <c r="EC57" s="101"/>
      <c r="ED57" s="101"/>
      <c r="EE57" s="101"/>
      <c r="EF57" s="101"/>
      <c r="EG57" s="101"/>
      <c r="EH57" s="101"/>
      <c r="EI57" s="101"/>
      <c r="EJ57" s="101"/>
      <c r="EK57" s="101"/>
      <c r="EL57" s="101"/>
      <c r="EM57" s="101"/>
      <c r="EN57" s="101"/>
      <c r="EO57" s="101"/>
      <c r="EP57" s="101"/>
      <c r="EQ57" s="101"/>
      <c r="ER57" s="101"/>
      <c r="ES57" s="101"/>
      <c r="ET57" s="101"/>
      <c r="EU57" s="101"/>
      <c r="EV57" s="101"/>
      <c r="EW57" s="101"/>
      <c r="EX57" s="101"/>
      <c r="EY57" s="101"/>
      <c r="EZ57" s="101"/>
      <c r="FA57" s="101"/>
      <c r="FB57" s="101"/>
      <c r="FC57" s="101"/>
      <c r="FD57" s="101"/>
      <c r="FE57" s="101"/>
      <c r="FF57" s="101"/>
      <c r="FG57" s="101"/>
      <c r="FH57" s="101"/>
      <c r="FI57" s="101"/>
      <c r="FJ57" s="101"/>
      <c r="FK57" s="101"/>
      <c r="FL57" s="101"/>
      <c r="FM57" s="101"/>
      <c r="FN57" s="101"/>
      <c r="FO57" s="101"/>
      <c r="FP57" s="101"/>
      <c r="FQ57" s="101"/>
      <c r="FR57" s="101"/>
      <c r="FS57" s="101"/>
      <c r="FT57" s="101"/>
      <c r="FU57" s="101"/>
      <c r="FV57" s="101"/>
      <c r="FW57" s="101"/>
      <c r="FX57" s="101"/>
      <c r="FY57" s="101"/>
      <c r="FZ57" s="101"/>
      <c r="GA57" s="101"/>
      <c r="GB57" s="101"/>
      <c r="GC57" s="101"/>
      <c r="GD57" s="101"/>
      <c r="GE57" s="101"/>
      <c r="GF57" s="101"/>
      <c r="GG57" s="101"/>
      <c r="GH57" s="101"/>
      <c r="GI57" s="101"/>
      <c r="GJ57" s="101"/>
      <c r="GK57" s="101"/>
      <c r="GL57" s="101"/>
      <c r="GM57" s="101"/>
      <c r="GN57" s="101"/>
      <c r="GO57" s="101"/>
      <c r="GP57" s="101"/>
      <c r="GQ57" s="101"/>
      <c r="GR57" s="101"/>
      <c r="GS57" s="101"/>
      <c r="GT57" s="101"/>
      <c r="GU57" s="101"/>
      <c r="GV57" s="101"/>
      <c r="GW57" s="101"/>
      <c r="GX57" s="101"/>
      <c r="GY57" s="101"/>
      <c r="GZ57" s="101"/>
      <c r="HA57" s="101"/>
      <c r="HB57" s="101"/>
      <c r="HC57" s="101"/>
      <c r="HD57" s="101"/>
      <c r="HE57" s="101"/>
      <c r="HF57" s="101"/>
      <c r="HG57" s="101"/>
      <c r="HH57" s="101"/>
      <c r="HI57" s="101"/>
      <c r="HJ57" s="101"/>
      <c r="HK57" s="101"/>
      <c r="HL57" s="101"/>
      <c r="HM57" s="101"/>
      <c r="HN57" s="101"/>
      <c r="HO57" s="101"/>
      <c r="HP57" s="101"/>
      <c r="HQ57" s="101"/>
      <c r="HR57" s="101"/>
      <c r="HS57" s="101"/>
      <c r="HT57" s="101"/>
      <c r="HU57" s="101"/>
      <c r="HV57" s="101"/>
      <c r="HW57" s="101"/>
      <c r="HX57" s="101"/>
      <c r="HY57" s="101"/>
      <c r="HZ57" s="101"/>
      <c r="IA57" s="101"/>
      <c r="IB57" s="101"/>
      <c r="IC57" s="101"/>
      <c r="ID57" s="101"/>
      <c r="IE57" s="101"/>
      <c r="IF57" s="102"/>
      <c r="IG57" s="102"/>
      <c r="IH57" s="102"/>
      <c r="II57" s="102"/>
      <c r="IJ57" s="102"/>
      <c r="IK57" s="102"/>
      <c r="IL57" s="102"/>
      <c r="IM57" s="102"/>
      <c r="IN57" s="102"/>
      <c r="IO57" s="102"/>
    </row>
    <row r="58" spans="1:249" ht="15.6" x14ac:dyDescent="0.3">
      <c r="A58" s="317"/>
      <c r="B58" s="9">
        <v>25</v>
      </c>
      <c r="C58" s="315"/>
      <c r="D58" s="316"/>
      <c r="E58" s="113" t="s">
        <v>64</v>
      </c>
      <c r="F58" s="9">
        <v>1</v>
      </c>
      <c r="G58" s="110">
        <v>36</v>
      </c>
      <c r="H58" s="112" t="e">
        <f>#REF!</f>
        <v>#REF!</v>
      </c>
      <c r="I58" s="120" t="e">
        <f t="shared" si="0"/>
        <v>#REF!</v>
      </c>
      <c r="J58" s="112" t="e">
        <f t="shared" si="1"/>
        <v>#REF!</v>
      </c>
      <c r="K58" s="107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101"/>
      <c r="BA58" s="101"/>
      <c r="BB58" s="101"/>
      <c r="BC58" s="101"/>
      <c r="BD58" s="101"/>
      <c r="BE58" s="101"/>
      <c r="BF58" s="101"/>
      <c r="BG58" s="101"/>
      <c r="BH58" s="101"/>
      <c r="BI58" s="101"/>
      <c r="BJ58" s="101"/>
      <c r="BK58" s="101"/>
      <c r="BL58" s="101"/>
      <c r="BM58" s="101"/>
      <c r="BN58" s="101"/>
      <c r="BO58" s="101"/>
      <c r="BP58" s="101"/>
      <c r="BQ58" s="101"/>
      <c r="BR58" s="101"/>
      <c r="BS58" s="101"/>
      <c r="BT58" s="101"/>
      <c r="BU58" s="101"/>
      <c r="BV58" s="101"/>
      <c r="BW58" s="101"/>
      <c r="BX58" s="101"/>
      <c r="BY58" s="101"/>
      <c r="BZ58" s="101"/>
      <c r="CA58" s="101"/>
      <c r="CB58" s="101"/>
      <c r="CC58" s="101"/>
      <c r="CD58" s="101"/>
      <c r="CE58" s="101"/>
      <c r="CF58" s="101"/>
      <c r="CG58" s="101"/>
      <c r="CH58" s="101"/>
      <c r="CI58" s="101"/>
      <c r="CJ58" s="101"/>
      <c r="CK58" s="101"/>
      <c r="CL58" s="101"/>
      <c r="CM58" s="101"/>
      <c r="CN58" s="101"/>
      <c r="CO58" s="101"/>
      <c r="CP58" s="101"/>
      <c r="CQ58" s="101"/>
      <c r="CR58" s="101"/>
      <c r="CS58" s="101"/>
      <c r="CT58" s="101"/>
      <c r="CU58" s="101"/>
      <c r="CV58" s="101"/>
      <c r="CW58" s="101"/>
      <c r="CX58" s="101"/>
      <c r="CY58" s="101"/>
      <c r="CZ58" s="101"/>
      <c r="DA58" s="101"/>
      <c r="DB58" s="101"/>
      <c r="DC58" s="101"/>
      <c r="DD58" s="101"/>
      <c r="DE58" s="101"/>
      <c r="DF58" s="101"/>
      <c r="DG58" s="101"/>
      <c r="DH58" s="101"/>
      <c r="DI58" s="101"/>
      <c r="DJ58" s="101"/>
      <c r="DK58" s="101"/>
      <c r="DL58" s="101"/>
      <c r="DM58" s="101"/>
      <c r="DN58" s="101"/>
      <c r="DO58" s="101"/>
      <c r="DP58" s="101"/>
      <c r="DQ58" s="101"/>
      <c r="DR58" s="101"/>
      <c r="DS58" s="101"/>
      <c r="DT58" s="101"/>
      <c r="DU58" s="101"/>
      <c r="DV58" s="101"/>
      <c r="DW58" s="101"/>
      <c r="DX58" s="101"/>
      <c r="DY58" s="101"/>
      <c r="DZ58" s="101"/>
      <c r="EA58" s="101"/>
      <c r="EB58" s="101"/>
      <c r="EC58" s="101"/>
      <c r="ED58" s="101"/>
      <c r="EE58" s="101"/>
      <c r="EF58" s="101"/>
      <c r="EG58" s="101"/>
      <c r="EH58" s="101"/>
      <c r="EI58" s="101"/>
      <c r="EJ58" s="101"/>
      <c r="EK58" s="101"/>
      <c r="EL58" s="101"/>
      <c r="EM58" s="101"/>
      <c r="EN58" s="101"/>
      <c r="EO58" s="101"/>
      <c r="EP58" s="101"/>
      <c r="EQ58" s="101"/>
      <c r="ER58" s="101"/>
      <c r="ES58" s="101"/>
      <c r="ET58" s="101"/>
      <c r="EU58" s="101"/>
      <c r="EV58" s="101"/>
      <c r="EW58" s="101"/>
      <c r="EX58" s="101"/>
      <c r="EY58" s="101"/>
      <c r="EZ58" s="101"/>
      <c r="FA58" s="101"/>
      <c r="FB58" s="101"/>
      <c r="FC58" s="101"/>
      <c r="FD58" s="101"/>
      <c r="FE58" s="101"/>
      <c r="FF58" s="101"/>
      <c r="FG58" s="101"/>
      <c r="FH58" s="101"/>
      <c r="FI58" s="101"/>
      <c r="FJ58" s="101"/>
      <c r="FK58" s="101"/>
      <c r="FL58" s="101"/>
      <c r="FM58" s="101"/>
      <c r="FN58" s="101"/>
      <c r="FO58" s="101"/>
      <c r="FP58" s="101"/>
      <c r="FQ58" s="101"/>
      <c r="FR58" s="101"/>
      <c r="FS58" s="101"/>
      <c r="FT58" s="101"/>
      <c r="FU58" s="101"/>
      <c r="FV58" s="101"/>
      <c r="FW58" s="101"/>
      <c r="FX58" s="101"/>
      <c r="FY58" s="101"/>
      <c r="FZ58" s="101"/>
      <c r="GA58" s="101"/>
      <c r="GB58" s="101"/>
      <c r="GC58" s="101"/>
      <c r="GD58" s="101"/>
      <c r="GE58" s="101"/>
      <c r="GF58" s="101"/>
      <c r="GG58" s="101"/>
      <c r="GH58" s="101"/>
      <c r="GI58" s="101"/>
      <c r="GJ58" s="101"/>
      <c r="GK58" s="101"/>
      <c r="GL58" s="101"/>
      <c r="GM58" s="101"/>
      <c r="GN58" s="101"/>
      <c r="GO58" s="101"/>
      <c r="GP58" s="101"/>
      <c r="GQ58" s="101"/>
      <c r="GR58" s="101"/>
      <c r="GS58" s="101"/>
      <c r="GT58" s="101"/>
      <c r="GU58" s="101"/>
      <c r="GV58" s="101"/>
      <c r="GW58" s="101"/>
      <c r="GX58" s="101"/>
      <c r="GY58" s="101"/>
      <c r="GZ58" s="101"/>
      <c r="HA58" s="101"/>
      <c r="HB58" s="101"/>
      <c r="HC58" s="101"/>
      <c r="HD58" s="101"/>
      <c r="HE58" s="101"/>
      <c r="HF58" s="101"/>
      <c r="HG58" s="101"/>
      <c r="HH58" s="101"/>
      <c r="HI58" s="101"/>
      <c r="HJ58" s="101"/>
      <c r="HK58" s="101"/>
      <c r="HL58" s="101"/>
      <c r="HM58" s="101"/>
      <c r="HN58" s="101"/>
      <c r="HO58" s="101"/>
      <c r="HP58" s="101"/>
      <c r="HQ58" s="101"/>
      <c r="HR58" s="101"/>
      <c r="HS58" s="101"/>
      <c r="HT58" s="101"/>
      <c r="HU58" s="101"/>
      <c r="HV58" s="101"/>
      <c r="HW58" s="101"/>
      <c r="HX58" s="101"/>
      <c r="HY58" s="101"/>
      <c r="HZ58" s="101"/>
      <c r="IA58" s="101"/>
      <c r="IB58" s="101"/>
      <c r="IC58" s="101"/>
      <c r="ID58" s="101"/>
      <c r="IE58" s="101"/>
      <c r="IF58" s="102"/>
      <c r="IG58" s="102"/>
      <c r="IH58" s="102"/>
      <c r="II58" s="102"/>
      <c r="IJ58" s="102"/>
      <c r="IK58" s="102"/>
      <c r="IL58" s="102"/>
      <c r="IM58" s="102"/>
      <c r="IN58" s="102"/>
      <c r="IO58" s="102"/>
    </row>
    <row r="59" spans="1:249" ht="15.6" x14ac:dyDescent="0.3">
      <c r="A59" s="317"/>
      <c r="B59" s="9">
        <v>26</v>
      </c>
      <c r="C59" s="314" t="s">
        <v>66</v>
      </c>
      <c r="D59" s="316"/>
      <c r="E59" s="113" t="s">
        <v>68</v>
      </c>
      <c r="F59" s="9">
        <v>2</v>
      </c>
      <c r="G59" s="110">
        <v>36</v>
      </c>
      <c r="H59" s="112" t="e">
        <f>#REF!</f>
        <v>#REF!</v>
      </c>
      <c r="I59" s="120" t="e">
        <f t="shared" si="0"/>
        <v>#REF!</v>
      </c>
      <c r="J59" s="112" t="e">
        <f t="shared" si="1"/>
        <v>#REF!</v>
      </c>
      <c r="K59" s="107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  <c r="BM59" s="101"/>
      <c r="BN59" s="101"/>
      <c r="BO59" s="101"/>
      <c r="BP59" s="101"/>
      <c r="BQ59" s="101"/>
      <c r="BR59" s="101"/>
      <c r="BS59" s="101"/>
      <c r="BT59" s="101"/>
      <c r="BU59" s="101"/>
      <c r="BV59" s="101"/>
      <c r="BW59" s="101"/>
      <c r="BX59" s="101"/>
      <c r="BY59" s="101"/>
      <c r="BZ59" s="101"/>
      <c r="CA59" s="101"/>
      <c r="CB59" s="101"/>
      <c r="CC59" s="101"/>
      <c r="CD59" s="101"/>
      <c r="CE59" s="101"/>
      <c r="CF59" s="101"/>
      <c r="CG59" s="101"/>
      <c r="CH59" s="101"/>
      <c r="CI59" s="101"/>
      <c r="CJ59" s="101"/>
      <c r="CK59" s="101"/>
      <c r="CL59" s="101"/>
      <c r="CM59" s="101"/>
      <c r="CN59" s="101"/>
      <c r="CO59" s="101"/>
      <c r="CP59" s="101"/>
      <c r="CQ59" s="101"/>
      <c r="CR59" s="101"/>
      <c r="CS59" s="101"/>
      <c r="CT59" s="101"/>
      <c r="CU59" s="101"/>
      <c r="CV59" s="101"/>
      <c r="CW59" s="101"/>
      <c r="CX59" s="101"/>
      <c r="CY59" s="101"/>
      <c r="CZ59" s="101"/>
      <c r="DA59" s="101"/>
      <c r="DB59" s="101"/>
      <c r="DC59" s="101"/>
      <c r="DD59" s="101"/>
      <c r="DE59" s="101"/>
      <c r="DF59" s="101"/>
      <c r="DG59" s="101"/>
      <c r="DH59" s="101"/>
      <c r="DI59" s="101"/>
      <c r="DJ59" s="101"/>
      <c r="DK59" s="101"/>
      <c r="DL59" s="101"/>
      <c r="DM59" s="101"/>
      <c r="DN59" s="101"/>
      <c r="DO59" s="101"/>
      <c r="DP59" s="101"/>
      <c r="DQ59" s="101"/>
      <c r="DR59" s="101"/>
      <c r="DS59" s="101"/>
      <c r="DT59" s="101"/>
      <c r="DU59" s="101"/>
      <c r="DV59" s="101"/>
      <c r="DW59" s="101"/>
      <c r="DX59" s="101"/>
      <c r="DY59" s="101"/>
      <c r="DZ59" s="101"/>
      <c r="EA59" s="101"/>
      <c r="EB59" s="101"/>
      <c r="EC59" s="101"/>
      <c r="ED59" s="101"/>
      <c r="EE59" s="101"/>
      <c r="EF59" s="101"/>
      <c r="EG59" s="101"/>
      <c r="EH59" s="101"/>
      <c r="EI59" s="101"/>
      <c r="EJ59" s="101"/>
      <c r="EK59" s="101"/>
      <c r="EL59" s="101"/>
      <c r="EM59" s="101"/>
      <c r="EN59" s="101"/>
      <c r="EO59" s="101"/>
      <c r="EP59" s="101"/>
      <c r="EQ59" s="101"/>
      <c r="ER59" s="101"/>
      <c r="ES59" s="101"/>
      <c r="ET59" s="101"/>
      <c r="EU59" s="101"/>
      <c r="EV59" s="101"/>
      <c r="EW59" s="101"/>
      <c r="EX59" s="101"/>
      <c r="EY59" s="101"/>
      <c r="EZ59" s="101"/>
      <c r="FA59" s="101"/>
      <c r="FB59" s="101"/>
      <c r="FC59" s="101"/>
      <c r="FD59" s="101"/>
      <c r="FE59" s="101"/>
      <c r="FF59" s="101"/>
      <c r="FG59" s="101"/>
      <c r="FH59" s="101"/>
      <c r="FI59" s="101"/>
      <c r="FJ59" s="101"/>
      <c r="FK59" s="101"/>
      <c r="FL59" s="101"/>
      <c r="FM59" s="101"/>
      <c r="FN59" s="101"/>
      <c r="FO59" s="101"/>
      <c r="FP59" s="101"/>
      <c r="FQ59" s="101"/>
      <c r="FR59" s="101"/>
      <c r="FS59" s="101"/>
      <c r="FT59" s="101"/>
      <c r="FU59" s="101"/>
      <c r="FV59" s="101"/>
      <c r="FW59" s="101"/>
      <c r="FX59" s="101"/>
      <c r="FY59" s="101"/>
      <c r="FZ59" s="101"/>
      <c r="GA59" s="101"/>
      <c r="GB59" s="101"/>
      <c r="GC59" s="101"/>
      <c r="GD59" s="101"/>
      <c r="GE59" s="101"/>
      <c r="GF59" s="101"/>
      <c r="GG59" s="101"/>
      <c r="GH59" s="101"/>
      <c r="GI59" s="101"/>
      <c r="GJ59" s="101"/>
      <c r="GK59" s="101"/>
      <c r="GL59" s="101"/>
      <c r="GM59" s="101"/>
      <c r="GN59" s="101"/>
      <c r="GO59" s="101"/>
      <c r="GP59" s="101"/>
      <c r="GQ59" s="101"/>
      <c r="GR59" s="101"/>
      <c r="GS59" s="101"/>
      <c r="GT59" s="101"/>
      <c r="GU59" s="101"/>
      <c r="GV59" s="101"/>
      <c r="GW59" s="101"/>
      <c r="GX59" s="101"/>
      <c r="GY59" s="101"/>
      <c r="GZ59" s="101"/>
      <c r="HA59" s="101"/>
      <c r="HB59" s="101"/>
      <c r="HC59" s="101"/>
      <c r="HD59" s="101"/>
      <c r="HE59" s="101"/>
      <c r="HF59" s="101"/>
      <c r="HG59" s="101"/>
      <c r="HH59" s="101"/>
      <c r="HI59" s="101"/>
      <c r="HJ59" s="101"/>
      <c r="HK59" s="101"/>
      <c r="HL59" s="101"/>
      <c r="HM59" s="101"/>
      <c r="HN59" s="101"/>
      <c r="HO59" s="101"/>
      <c r="HP59" s="101"/>
      <c r="HQ59" s="101"/>
      <c r="HR59" s="101"/>
      <c r="HS59" s="101"/>
      <c r="HT59" s="101"/>
      <c r="HU59" s="101"/>
      <c r="HV59" s="101"/>
      <c r="HW59" s="101"/>
      <c r="HX59" s="101"/>
      <c r="HY59" s="101"/>
      <c r="HZ59" s="101"/>
      <c r="IA59" s="101"/>
      <c r="IB59" s="101"/>
      <c r="IC59" s="101"/>
      <c r="ID59" s="101"/>
      <c r="IE59" s="101"/>
      <c r="IF59" s="102"/>
      <c r="IG59" s="102"/>
      <c r="IH59" s="102"/>
      <c r="II59" s="102"/>
      <c r="IJ59" s="102"/>
      <c r="IK59" s="102"/>
      <c r="IL59" s="102"/>
      <c r="IM59" s="102"/>
      <c r="IN59" s="102"/>
      <c r="IO59" s="102"/>
    </row>
    <row r="60" spans="1:249" ht="15.6" x14ac:dyDescent="0.3">
      <c r="A60" s="317"/>
      <c r="B60" s="9">
        <v>27</v>
      </c>
      <c r="C60" s="315"/>
      <c r="D60" s="315"/>
      <c r="E60" s="113" t="s">
        <v>70</v>
      </c>
      <c r="F60" s="9">
        <v>1</v>
      </c>
      <c r="G60" s="110">
        <v>36</v>
      </c>
      <c r="H60" s="112" t="e">
        <f>#REF!</f>
        <v>#REF!</v>
      </c>
      <c r="I60" s="120" t="e">
        <f t="shared" si="0"/>
        <v>#REF!</v>
      </c>
      <c r="J60" s="112" t="e">
        <f t="shared" si="1"/>
        <v>#REF!</v>
      </c>
      <c r="K60" s="107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  <c r="BM60" s="101"/>
      <c r="BN60" s="101"/>
      <c r="BO60" s="101"/>
      <c r="BP60" s="101"/>
      <c r="BQ60" s="101"/>
      <c r="BR60" s="101"/>
      <c r="BS60" s="101"/>
      <c r="BT60" s="101"/>
      <c r="BU60" s="101"/>
      <c r="BV60" s="101"/>
      <c r="BW60" s="101"/>
      <c r="BX60" s="101"/>
      <c r="BY60" s="101"/>
      <c r="BZ60" s="101"/>
      <c r="CA60" s="101"/>
      <c r="CB60" s="101"/>
      <c r="CC60" s="101"/>
      <c r="CD60" s="101"/>
      <c r="CE60" s="101"/>
      <c r="CF60" s="101"/>
      <c r="CG60" s="101"/>
      <c r="CH60" s="101"/>
      <c r="CI60" s="101"/>
      <c r="CJ60" s="101"/>
      <c r="CK60" s="101"/>
      <c r="CL60" s="101"/>
      <c r="CM60" s="101"/>
      <c r="CN60" s="101"/>
      <c r="CO60" s="101"/>
      <c r="CP60" s="101"/>
      <c r="CQ60" s="101"/>
      <c r="CR60" s="101"/>
      <c r="CS60" s="101"/>
      <c r="CT60" s="101"/>
      <c r="CU60" s="101"/>
      <c r="CV60" s="101"/>
      <c r="CW60" s="101"/>
      <c r="CX60" s="101"/>
      <c r="CY60" s="101"/>
      <c r="CZ60" s="101"/>
      <c r="DA60" s="101"/>
      <c r="DB60" s="101"/>
      <c r="DC60" s="101"/>
      <c r="DD60" s="101"/>
      <c r="DE60" s="101"/>
      <c r="DF60" s="101"/>
      <c r="DG60" s="101"/>
      <c r="DH60" s="101"/>
      <c r="DI60" s="101"/>
      <c r="DJ60" s="101"/>
      <c r="DK60" s="101"/>
      <c r="DL60" s="101"/>
      <c r="DM60" s="101"/>
      <c r="DN60" s="101"/>
      <c r="DO60" s="101"/>
      <c r="DP60" s="101"/>
      <c r="DQ60" s="101"/>
      <c r="DR60" s="101"/>
      <c r="DS60" s="101"/>
      <c r="DT60" s="101"/>
      <c r="DU60" s="101"/>
      <c r="DV60" s="101"/>
      <c r="DW60" s="101"/>
      <c r="DX60" s="101"/>
      <c r="DY60" s="101"/>
      <c r="DZ60" s="101"/>
      <c r="EA60" s="101"/>
      <c r="EB60" s="101"/>
      <c r="EC60" s="101"/>
      <c r="ED60" s="101"/>
      <c r="EE60" s="101"/>
      <c r="EF60" s="101"/>
      <c r="EG60" s="101"/>
      <c r="EH60" s="101"/>
      <c r="EI60" s="101"/>
      <c r="EJ60" s="101"/>
      <c r="EK60" s="101"/>
      <c r="EL60" s="101"/>
      <c r="EM60" s="101"/>
      <c r="EN60" s="101"/>
      <c r="EO60" s="101"/>
      <c r="EP60" s="101"/>
      <c r="EQ60" s="101"/>
      <c r="ER60" s="101"/>
      <c r="ES60" s="101"/>
      <c r="ET60" s="101"/>
      <c r="EU60" s="101"/>
      <c r="EV60" s="101"/>
      <c r="EW60" s="101"/>
      <c r="EX60" s="101"/>
      <c r="EY60" s="101"/>
      <c r="EZ60" s="101"/>
      <c r="FA60" s="101"/>
      <c r="FB60" s="101"/>
      <c r="FC60" s="101"/>
      <c r="FD60" s="101"/>
      <c r="FE60" s="101"/>
      <c r="FF60" s="101"/>
      <c r="FG60" s="101"/>
      <c r="FH60" s="101"/>
      <c r="FI60" s="101"/>
      <c r="FJ60" s="101"/>
      <c r="FK60" s="101"/>
      <c r="FL60" s="101"/>
      <c r="FM60" s="101"/>
      <c r="FN60" s="101"/>
      <c r="FO60" s="101"/>
      <c r="FP60" s="101"/>
      <c r="FQ60" s="101"/>
      <c r="FR60" s="101"/>
      <c r="FS60" s="101"/>
      <c r="FT60" s="101"/>
      <c r="FU60" s="101"/>
      <c r="FV60" s="101"/>
      <c r="FW60" s="101"/>
      <c r="FX60" s="101"/>
      <c r="FY60" s="101"/>
      <c r="FZ60" s="101"/>
      <c r="GA60" s="101"/>
      <c r="GB60" s="101"/>
      <c r="GC60" s="101"/>
      <c r="GD60" s="101"/>
      <c r="GE60" s="101"/>
      <c r="GF60" s="101"/>
      <c r="GG60" s="101"/>
      <c r="GH60" s="101"/>
      <c r="GI60" s="101"/>
      <c r="GJ60" s="101"/>
      <c r="GK60" s="101"/>
      <c r="GL60" s="101"/>
      <c r="GM60" s="101"/>
      <c r="GN60" s="101"/>
      <c r="GO60" s="101"/>
      <c r="GP60" s="101"/>
      <c r="GQ60" s="101"/>
      <c r="GR60" s="101"/>
      <c r="GS60" s="101"/>
      <c r="GT60" s="101"/>
      <c r="GU60" s="101"/>
      <c r="GV60" s="101"/>
      <c r="GW60" s="101"/>
      <c r="GX60" s="101"/>
      <c r="GY60" s="101"/>
      <c r="GZ60" s="101"/>
      <c r="HA60" s="101"/>
      <c r="HB60" s="101"/>
      <c r="HC60" s="101"/>
      <c r="HD60" s="101"/>
      <c r="HE60" s="101"/>
      <c r="HF60" s="101"/>
      <c r="HG60" s="101"/>
      <c r="HH60" s="101"/>
      <c r="HI60" s="101"/>
      <c r="HJ60" s="101"/>
      <c r="HK60" s="101"/>
      <c r="HL60" s="101"/>
      <c r="HM60" s="101"/>
      <c r="HN60" s="101"/>
      <c r="HO60" s="101"/>
      <c r="HP60" s="101"/>
      <c r="HQ60" s="101"/>
      <c r="HR60" s="101"/>
      <c r="HS60" s="101"/>
      <c r="HT60" s="101"/>
      <c r="HU60" s="101"/>
      <c r="HV60" s="101"/>
      <c r="HW60" s="101"/>
      <c r="HX60" s="101"/>
      <c r="HY60" s="101"/>
      <c r="HZ60" s="101"/>
      <c r="IA60" s="101"/>
      <c r="IB60" s="101"/>
      <c r="IC60" s="101"/>
      <c r="ID60" s="101"/>
      <c r="IE60" s="101"/>
      <c r="IF60" s="102"/>
      <c r="IG60" s="102"/>
      <c r="IH60" s="102"/>
      <c r="II60" s="102"/>
      <c r="IJ60" s="102"/>
      <c r="IK60" s="102"/>
      <c r="IL60" s="102"/>
      <c r="IM60" s="102"/>
      <c r="IN60" s="102"/>
      <c r="IO60" s="102"/>
    </row>
    <row r="61" spans="1:249" ht="15.6" x14ac:dyDescent="0.3">
      <c r="A61" s="325" t="s">
        <v>77</v>
      </c>
      <c r="B61" s="326"/>
      <c r="C61" s="326"/>
      <c r="D61" s="326"/>
      <c r="E61" s="326"/>
      <c r="F61" s="326"/>
      <c r="G61" s="326"/>
      <c r="H61" s="327"/>
      <c r="I61" s="114" t="e">
        <f>SUM(I34:I60)</f>
        <v>#REF!</v>
      </c>
      <c r="J61" s="114" t="e">
        <f>SUM(J34:J60)</f>
        <v>#REF!</v>
      </c>
      <c r="K61" s="107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101"/>
      <c r="BY61" s="101"/>
      <c r="BZ61" s="101"/>
      <c r="CA61" s="101"/>
      <c r="CB61" s="101"/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  <c r="CP61" s="101"/>
      <c r="CQ61" s="101"/>
      <c r="CR61" s="101"/>
      <c r="CS61" s="101"/>
      <c r="CT61" s="101"/>
      <c r="CU61" s="101"/>
      <c r="CV61" s="101"/>
      <c r="CW61" s="101"/>
      <c r="CX61" s="101"/>
      <c r="CY61" s="101"/>
      <c r="CZ61" s="101"/>
      <c r="DA61" s="101"/>
      <c r="DB61" s="101"/>
      <c r="DC61" s="101"/>
      <c r="DD61" s="101"/>
      <c r="DE61" s="101"/>
      <c r="DF61" s="101"/>
      <c r="DG61" s="101"/>
      <c r="DH61" s="101"/>
      <c r="DI61" s="101"/>
      <c r="DJ61" s="101"/>
      <c r="DK61" s="101"/>
      <c r="DL61" s="101"/>
      <c r="DM61" s="101"/>
      <c r="DN61" s="101"/>
      <c r="DO61" s="101"/>
      <c r="DP61" s="101"/>
      <c r="DQ61" s="101"/>
      <c r="DR61" s="101"/>
      <c r="DS61" s="101"/>
      <c r="DT61" s="101"/>
      <c r="DU61" s="101"/>
      <c r="DV61" s="101"/>
      <c r="DW61" s="101"/>
      <c r="DX61" s="101"/>
      <c r="DY61" s="101"/>
      <c r="DZ61" s="101"/>
      <c r="EA61" s="101"/>
      <c r="EB61" s="101"/>
      <c r="EC61" s="101"/>
      <c r="ED61" s="101"/>
      <c r="EE61" s="101"/>
      <c r="EF61" s="101"/>
      <c r="EG61" s="101"/>
      <c r="EH61" s="101"/>
      <c r="EI61" s="101"/>
      <c r="EJ61" s="101"/>
      <c r="EK61" s="101"/>
      <c r="EL61" s="101"/>
      <c r="EM61" s="101"/>
      <c r="EN61" s="101"/>
      <c r="EO61" s="101"/>
      <c r="EP61" s="101"/>
      <c r="EQ61" s="101"/>
      <c r="ER61" s="101"/>
      <c r="ES61" s="101"/>
      <c r="ET61" s="101"/>
      <c r="EU61" s="101"/>
      <c r="EV61" s="101"/>
      <c r="EW61" s="101"/>
      <c r="EX61" s="101"/>
      <c r="EY61" s="101"/>
      <c r="EZ61" s="101"/>
      <c r="FA61" s="101"/>
      <c r="FB61" s="101"/>
      <c r="FC61" s="101"/>
      <c r="FD61" s="101"/>
      <c r="FE61" s="101"/>
      <c r="FF61" s="101"/>
      <c r="FG61" s="101"/>
      <c r="FH61" s="101"/>
      <c r="FI61" s="101"/>
      <c r="FJ61" s="101"/>
      <c r="FK61" s="101"/>
      <c r="FL61" s="101"/>
      <c r="FM61" s="101"/>
      <c r="FN61" s="101"/>
      <c r="FO61" s="101"/>
      <c r="FP61" s="101"/>
      <c r="FQ61" s="101"/>
      <c r="FR61" s="101"/>
      <c r="FS61" s="101"/>
      <c r="FT61" s="101"/>
      <c r="FU61" s="101"/>
      <c r="FV61" s="101"/>
      <c r="FW61" s="101"/>
      <c r="FX61" s="101"/>
      <c r="FY61" s="101"/>
      <c r="FZ61" s="101"/>
      <c r="GA61" s="101"/>
      <c r="GB61" s="101"/>
      <c r="GC61" s="101"/>
      <c r="GD61" s="101"/>
      <c r="GE61" s="101"/>
      <c r="GF61" s="101"/>
      <c r="GG61" s="101"/>
      <c r="GH61" s="101"/>
      <c r="GI61" s="101"/>
      <c r="GJ61" s="101"/>
      <c r="GK61" s="101"/>
      <c r="GL61" s="101"/>
      <c r="GM61" s="101"/>
      <c r="GN61" s="101"/>
      <c r="GO61" s="101"/>
      <c r="GP61" s="101"/>
      <c r="GQ61" s="101"/>
      <c r="GR61" s="101"/>
      <c r="GS61" s="101"/>
      <c r="GT61" s="101"/>
      <c r="GU61" s="101"/>
      <c r="GV61" s="101"/>
      <c r="GW61" s="101"/>
      <c r="GX61" s="101"/>
      <c r="GY61" s="101"/>
      <c r="GZ61" s="101"/>
      <c r="HA61" s="101"/>
      <c r="HB61" s="101"/>
      <c r="HC61" s="101"/>
      <c r="HD61" s="101"/>
      <c r="HE61" s="101"/>
      <c r="HF61" s="101"/>
      <c r="HG61" s="101"/>
      <c r="HH61" s="101"/>
      <c r="HI61" s="101"/>
      <c r="HJ61" s="101"/>
      <c r="HK61" s="101"/>
      <c r="HL61" s="101"/>
      <c r="HM61" s="101"/>
      <c r="HN61" s="101"/>
      <c r="HO61" s="101"/>
      <c r="HP61" s="101"/>
      <c r="HQ61" s="101"/>
      <c r="HR61" s="101"/>
      <c r="HS61" s="101"/>
      <c r="HT61" s="101"/>
      <c r="HU61" s="101"/>
      <c r="HV61" s="101"/>
      <c r="HW61" s="101"/>
      <c r="HX61" s="101"/>
      <c r="HY61" s="101"/>
      <c r="HZ61" s="101"/>
      <c r="IA61" s="101"/>
      <c r="IB61" s="101"/>
      <c r="IC61" s="101"/>
      <c r="ID61" s="101"/>
      <c r="IE61" s="101"/>
      <c r="IF61" s="102"/>
      <c r="IG61" s="102"/>
      <c r="IH61" s="102"/>
      <c r="II61" s="102"/>
      <c r="IJ61" s="102"/>
      <c r="IK61" s="102"/>
      <c r="IL61" s="102"/>
      <c r="IM61" s="102"/>
      <c r="IN61" s="102"/>
      <c r="IO61" s="102"/>
    </row>
    <row r="62" spans="1:249" ht="15.6" x14ac:dyDescent="0.3">
      <c r="A62" s="318" t="s">
        <v>78</v>
      </c>
      <c r="B62" s="319"/>
      <c r="C62" s="319"/>
      <c r="D62" s="319"/>
      <c r="E62" s="319"/>
      <c r="F62" s="319"/>
      <c r="G62" s="319"/>
      <c r="H62" s="319"/>
      <c r="I62" s="319"/>
      <c r="J62" s="123" t="e">
        <f>I61</f>
        <v>#REF!</v>
      </c>
      <c r="K62" s="107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101"/>
      <c r="BP62" s="101"/>
      <c r="BQ62" s="101"/>
      <c r="BR62" s="101"/>
      <c r="BS62" s="101"/>
      <c r="BT62" s="101"/>
      <c r="BU62" s="101"/>
      <c r="BV62" s="101"/>
      <c r="BW62" s="101"/>
      <c r="BX62" s="101"/>
      <c r="BY62" s="101"/>
      <c r="BZ62" s="101"/>
      <c r="CA62" s="101"/>
      <c r="CB62" s="101"/>
      <c r="CC62" s="101"/>
      <c r="CD62" s="101"/>
      <c r="CE62" s="101"/>
      <c r="CF62" s="101"/>
      <c r="CG62" s="101"/>
      <c r="CH62" s="101"/>
      <c r="CI62" s="101"/>
      <c r="CJ62" s="101"/>
      <c r="CK62" s="101"/>
      <c r="CL62" s="101"/>
      <c r="CM62" s="101"/>
      <c r="CN62" s="101"/>
      <c r="CO62" s="101"/>
      <c r="CP62" s="101"/>
      <c r="CQ62" s="101"/>
      <c r="CR62" s="101"/>
      <c r="CS62" s="101"/>
      <c r="CT62" s="101"/>
      <c r="CU62" s="101"/>
      <c r="CV62" s="101"/>
      <c r="CW62" s="101"/>
      <c r="CX62" s="101"/>
      <c r="CY62" s="101"/>
      <c r="CZ62" s="101"/>
      <c r="DA62" s="101"/>
      <c r="DB62" s="101"/>
      <c r="DC62" s="101"/>
      <c r="DD62" s="101"/>
      <c r="DE62" s="101"/>
      <c r="DF62" s="101"/>
      <c r="DG62" s="101"/>
      <c r="DH62" s="101"/>
      <c r="DI62" s="101"/>
      <c r="DJ62" s="101"/>
      <c r="DK62" s="101"/>
      <c r="DL62" s="101"/>
      <c r="DM62" s="101"/>
      <c r="DN62" s="101"/>
      <c r="DO62" s="101"/>
      <c r="DP62" s="101"/>
      <c r="DQ62" s="101"/>
      <c r="DR62" s="101"/>
      <c r="DS62" s="101"/>
      <c r="DT62" s="101"/>
      <c r="DU62" s="101"/>
      <c r="DV62" s="101"/>
      <c r="DW62" s="101"/>
      <c r="DX62" s="101"/>
      <c r="DY62" s="101"/>
      <c r="DZ62" s="101"/>
      <c r="EA62" s="101"/>
      <c r="EB62" s="101"/>
      <c r="EC62" s="101"/>
      <c r="ED62" s="101"/>
      <c r="EE62" s="101"/>
      <c r="EF62" s="101"/>
      <c r="EG62" s="101"/>
      <c r="EH62" s="101"/>
      <c r="EI62" s="101"/>
      <c r="EJ62" s="101"/>
      <c r="EK62" s="101"/>
      <c r="EL62" s="101"/>
      <c r="EM62" s="101"/>
      <c r="EN62" s="101"/>
      <c r="EO62" s="101"/>
      <c r="EP62" s="101"/>
      <c r="EQ62" s="101"/>
      <c r="ER62" s="101"/>
      <c r="ES62" s="101"/>
      <c r="ET62" s="101"/>
      <c r="EU62" s="101"/>
      <c r="EV62" s="101"/>
      <c r="EW62" s="101"/>
      <c r="EX62" s="101"/>
      <c r="EY62" s="101"/>
      <c r="EZ62" s="101"/>
      <c r="FA62" s="101"/>
      <c r="FB62" s="101"/>
      <c r="FC62" s="101"/>
      <c r="FD62" s="101"/>
      <c r="FE62" s="101"/>
      <c r="FF62" s="101"/>
      <c r="FG62" s="101"/>
      <c r="FH62" s="101"/>
      <c r="FI62" s="101"/>
      <c r="FJ62" s="101"/>
      <c r="FK62" s="101"/>
      <c r="FL62" s="101"/>
      <c r="FM62" s="101"/>
      <c r="FN62" s="101"/>
      <c r="FO62" s="101"/>
      <c r="FP62" s="101"/>
      <c r="FQ62" s="101"/>
      <c r="FR62" s="101"/>
      <c r="FS62" s="101"/>
      <c r="FT62" s="101"/>
      <c r="FU62" s="101"/>
      <c r="FV62" s="101"/>
      <c r="FW62" s="101"/>
      <c r="FX62" s="101"/>
      <c r="FY62" s="101"/>
      <c r="FZ62" s="101"/>
      <c r="GA62" s="101"/>
      <c r="GB62" s="101"/>
      <c r="GC62" s="101"/>
      <c r="GD62" s="101"/>
      <c r="GE62" s="101"/>
      <c r="GF62" s="101"/>
      <c r="GG62" s="101"/>
      <c r="GH62" s="101"/>
      <c r="GI62" s="101"/>
      <c r="GJ62" s="101"/>
      <c r="GK62" s="101"/>
      <c r="GL62" s="101"/>
      <c r="GM62" s="101"/>
      <c r="GN62" s="101"/>
      <c r="GO62" s="101"/>
      <c r="GP62" s="101"/>
      <c r="GQ62" s="101"/>
      <c r="GR62" s="101"/>
      <c r="GS62" s="101"/>
      <c r="GT62" s="101"/>
      <c r="GU62" s="101"/>
      <c r="GV62" s="101"/>
      <c r="GW62" s="101"/>
      <c r="GX62" s="101"/>
      <c r="GY62" s="101"/>
      <c r="GZ62" s="101"/>
      <c r="HA62" s="101"/>
      <c r="HB62" s="101"/>
      <c r="HC62" s="101"/>
      <c r="HD62" s="101"/>
      <c r="HE62" s="101"/>
      <c r="HF62" s="101"/>
      <c r="HG62" s="101"/>
      <c r="HH62" s="101"/>
      <c r="HI62" s="101"/>
      <c r="HJ62" s="101"/>
      <c r="HK62" s="101"/>
      <c r="HL62" s="101"/>
      <c r="HM62" s="101"/>
      <c r="HN62" s="101"/>
      <c r="HO62" s="101"/>
      <c r="HP62" s="101"/>
      <c r="HQ62" s="101"/>
      <c r="HR62" s="101"/>
      <c r="HS62" s="101"/>
      <c r="HT62" s="101"/>
      <c r="HU62" s="101"/>
      <c r="HV62" s="101"/>
      <c r="HW62" s="101"/>
      <c r="HX62" s="101"/>
      <c r="HY62" s="101"/>
      <c r="HZ62" s="101"/>
      <c r="IA62" s="101"/>
      <c r="IB62" s="101"/>
      <c r="IC62" s="101"/>
      <c r="ID62" s="101"/>
      <c r="IE62" s="101"/>
      <c r="IF62" s="102"/>
      <c r="IG62" s="102"/>
      <c r="IH62" s="102"/>
      <c r="II62" s="102"/>
      <c r="IJ62" s="102"/>
      <c r="IK62" s="102"/>
      <c r="IL62" s="102"/>
      <c r="IM62" s="102"/>
      <c r="IN62" s="102"/>
      <c r="IO62" s="102"/>
    </row>
    <row r="63" spans="1:249" s="129" customFormat="1" ht="15.6" x14ac:dyDescent="0.3">
      <c r="A63" s="318" t="s">
        <v>79</v>
      </c>
      <c r="B63" s="319"/>
      <c r="C63" s="319"/>
      <c r="D63" s="319"/>
      <c r="E63" s="319"/>
      <c r="F63" s="319"/>
      <c r="G63" s="319"/>
      <c r="H63" s="319"/>
      <c r="I63" s="319"/>
      <c r="J63" s="320"/>
      <c r="K63" s="126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/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7"/>
      <c r="EQ63" s="127"/>
      <c r="ER63" s="127"/>
      <c r="ES63" s="127"/>
      <c r="ET63" s="127"/>
      <c r="EU63" s="127"/>
      <c r="EV63" s="127"/>
      <c r="EW63" s="127"/>
      <c r="EX63" s="127"/>
      <c r="EY63" s="127"/>
      <c r="EZ63" s="127"/>
      <c r="FA63" s="127"/>
      <c r="FB63" s="127"/>
      <c r="FC63" s="127"/>
      <c r="FD63" s="127"/>
      <c r="FE63" s="127"/>
      <c r="FF63" s="127"/>
      <c r="FG63" s="127"/>
      <c r="FH63" s="127"/>
      <c r="FI63" s="127"/>
      <c r="FJ63" s="127"/>
      <c r="FK63" s="127"/>
      <c r="FL63" s="127"/>
      <c r="FM63" s="127"/>
      <c r="FN63" s="127"/>
      <c r="FO63" s="127"/>
      <c r="FP63" s="127"/>
      <c r="FQ63" s="127"/>
      <c r="FR63" s="127"/>
      <c r="FS63" s="127"/>
      <c r="FT63" s="127"/>
      <c r="FU63" s="127"/>
      <c r="FV63" s="127"/>
      <c r="FW63" s="127"/>
      <c r="FX63" s="127"/>
      <c r="FY63" s="127"/>
      <c r="FZ63" s="127"/>
      <c r="GA63" s="127"/>
      <c r="GB63" s="127"/>
      <c r="GC63" s="127"/>
      <c r="GD63" s="127"/>
      <c r="GE63" s="127"/>
      <c r="GF63" s="127"/>
      <c r="GG63" s="127"/>
      <c r="GH63" s="127"/>
      <c r="GI63" s="127"/>
      <c r="GJ63" s="127"/>
      <c r="GK63" s="127"/>
      <c r="GL63" s="127"/>
      <c r="GM63" s="127"/>
      <c r="GN63" s="127"/>
      <c r="GO63" s="127"/>
      <c r="GP63" s="127"/>
      <c r="GQ63" s="127"/>
      <c r="GR63" s="127"/>
      <c r="GS63" s="127"/>
      <c r="GT63" s="127"/>
      <c r="GU63" s="127"/>
      <c r="GV63" s="127"/>
      <c r="GW63" s="127"/>
      <c r="GX63" s="127"/>
      <c r="GY63" s="127"/>
      <c r="GZ63" s="127"/>
      <c r="HA63" s="127"/>
      <c r="HB63" s="127"/>
      <c r="HC63" s="127"/>
      <c r="HD63" s="127"/>
      <c r="HE63" s="127"/>
      <c r="HF63" s="127"/>
      <c r="HG63" s="127"/>
      <c r="HH63" s="127"/>
      <c r="HI63" s="127"/>
      <c r="HJ63" s="127"/>
      <c r="HK63" s="127"/>
      <c r="HL63" s="127"/>
      <c r="HM63" s="127"/>
      <c r="HN63" s="127"/>
      <c r="HO63" s="127"/>
      <c r="HP63" s="127"/>
      <c r="HQ63" s="127"/>
      <c r="HR63" s="127"/>
      <c r="HS63" s="127"/>
      <c r="HT63" s="127"/>
      <c r="HU63" s="127"/>
      <c r="HV63" s="127"/>
      <c r="HW63" s="127"/>
      <c r="HX63" s="127"/>
      <c r="HY63" s="127"/>
      <c r="HZ63" s="127"/>
      <c r="IA63" s="127"/>
      <c r="IB63" s="127"/>
      <c r="IC63" s="127"/>
      <c r="ID63" s="127"/>
      <c r="IE63" s="127"/>
      <c r="IF63" s="128"/>
      <c r="IG63" s="128"/>
      <c r="IH63" s="128"/>
      <c r="II63" s="128"/>
      <c r="IJ63" s="128"/>
      <c r="IK63" s="128"/>
      <c r="IL63" s="128"/>
      <c r="IM63" s="128"/>
      <c r="IN63" s="128"/>
      <c r="IO63" s="128"/>
    </row>
    <row r="64" spans="1:249" ht="15.6" x14ac:dyDescent="0.3">
      <c r="A64" s="318" t="s">
        <v>80</v>
      </c>
      <c r="B64" s="319"/>
      <c r="C64" s="319"/>
      <c r="D64" s="319"/>
      <c r="E64" s="319"/>
      <c r="F64" s="319"/>
      <c r="G64" s="319"/>
      <c r="H64" s="319"/>
      <c r="I64" s="319"/>
      <c r="J64" s="124" t="e">
        <f>J62*12</f>
        <v>#REF!</v>
      </c>
      <c r="K64" s="107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101"/>
      <c r="BA64" s="101"/>
      <c r="BB64" s="101"/>
      <c r="BC64" s="101"/>
      <c r="BD64" s="101"/>
      <c r="BE64" s="101"/>
      <c r="BF64" s="101"/>
      <c r="BG64" s="101"/>
      <c r="BH64" s="101"/>
      <c r="BI64" s="101"/>
      <c r="BJ64" s="101"/>
      <c r="BK64" s="101"/>
      <c r="BL64" s="101"/>
      <c r="BM64" s="101"/>
      <c r="BN64" s="101"/>
      <c r="BO64" s="101"/>
      <c r="BP64" s="101"/>
      <c r="BQ64" s="101"/>
      <c r="BR64" s="101"/>
      <c r="BS64" s="101"/>
      <c r="BT64" s="101"/>
      <c r="BU64" s="101"/>
      <c r="BV64" s="101"/>
      <c r="BW64" s="101"/>
      <c r="BX64" s="101"/>
      <c r="BY64" s="101"/>
      <c r="BZ64" s="101"/>
      <c r="CA64" s="101"/>
      <c r="CB64" s="101"/>
      <c r="CC64" s="101"/>
      <c r="CD64" s="101"/>
      <c r="CE64" s="101"/>
      <c r="CF64" s="101"/>
      <c r="CG64" s="101"/>
      <c r="CH64" s="101"/>
      <c r="CI64" s="101"/>
      <c r="CJ64" s="101"/>
      <c r="CK64" s="101"/>
      <c r="CL64" s="101"/>
      <c r="CM64" s="101"/>
      <c r="CN64" s="101"/>
      <c r="CO64" s="101"/>
      <c r="CP64" s="101"/>
      <c r="CQ64" s="101"/>
      <c r="CR64" s="101"/>
      <c r="CS64" s="101"/>
      <c r="CT64" s="101"/>
      <c r="CU64" s="101"/>
      <c r="CV64" s="101"/>
      <c r="CW64" s="101"/>
      <c r="CX64" s="101"/>
      <c r="CY64" s="101"/>
      <c r="CZ64" s="101"/>
      <c r="DA64" s="101"/>
      <c r="DB64" s="101"/>
      <c r="DC64" s="101"/>
      <c r="DD64" s="101"/>
      <c r="DE64" s="101"/>
      <c r="DF64" s="101"/>
      <c r="DG64" s="101"/>
      <c r="DH64" s="101"/>
      <c r="DI64" s="101"/>
      <c r="DJ64" s="101"/>
      <c r="DK64" s="101"/>
      <c r="DL64" s="101"/>
      <c r="DM64" s="101"/>
      <c r="DN64" s="101"/>
      <c r="DO64" s="101"/>
      <c r="DP64" s="101"/>
      <c r="DQ64" s="101"/>
      <c r="DR64" s="101"/>
      <c r="DS64" s="101"/>
      <c r="DT64" s="101"/>
      <c r="DU64" s="101"/>
      <c r="DV64" s="101"/>
      <c r="DW64" s="101"/>
      <c r="DX64" s="101"/>
      <c r="DY64" s="101"/>
      <c r="DZ64" s="101"/>
      <c r="EA64" s="101"/>
      <c r="EB64" s="101"/>
      <c r="EC64" s="101"/>
      <c r="ED64" s="101"/>
      <c r="EE64" s="101"/>
      <c r="EF64" s="101"/>
      <c r="EG64" s="101"/>
      <c r="EH64" s="101"/>
      <c r="EI64" s="101"/>
      <c r="EJ64" s="101"/>
      <c r="EK64" s="101"/>
      <c r="EL64" s="101"/>
      <c r="EM64" s="101"/>
      <c r="EN64" s="101"/>
      <c r="EO64" s="101"/>
      <c r="EP64" s="101"/>
      <c r="EQ64" s="101"/>
      <c r="ER64" s="101"/>
      <c r="ES64" s="101"/>
      <c r="ET64" s="101"/>
      <c r="EU64" s="101"/>
      <c r="EV64" s="101"/>
      <c r="EW64" s="101"/>
      <c r="EX64" s="101"/>
      <c r="EY64" s="101"/>
      <c r="EZ64" s="101"/>
      <c r="FA64" s="101"/>
      <c r="FB64" s="101"/>
      <c r="FC64" s="101"/>
      <c r="FD64" s="101"/>
      <c r="FE64" s="101"/>
      <c r="FF64" s="101"/>
      <c r="FG64" s="101"/>
      <c r="FH64" s="101"/>
      <c r="FI64" s="101"/>
      <c r="FJ64" s="101"/>
      <c r="FK64" s="101"/>
      <c r="FL64" s="101"/>
      <c r="FM64" s="101"/>
      <c r="FN64" s="101"/>
      <c r="FO64" s="101"/>
      <c r="FP64" s="101"/>
      <c r="FQ64" s="101"/>
      <c r="FR64" s="101"/>
      <c r="FS64" s="101"/>
      <c r="FT64" s="101"/>
      <c r="FU64" s="101"/>
      <c r="FV64" s="101"/>
      <c r="FW64" s="101"/>
      <c r="FX64" s="101"/>
      <c r="FY64" s="101"/>
      <c r="FZ64" s="101"/>
      <c r="GA64" s="101"/>
      <c r="GB64" s="101"/>
      <c r="GC64" s="101"/>
      <c r="GD64" s="101"/>
      <c r="GE64" s="101"/>
      <c r="GF64" s="101"/>
      <c r="GG64" s="101"/>
      <c r="GH64" s="101"/>
      <c r="GI64" s="101"/>
      <c r="GJ64" s="101"/>
      <c r="GK64" s="101"/>
      <c r="GL64" s="101"/>
      <c r="GM64" s="101"/>
      <c r="GN64" s="101"/>
      <c r="GO64" s="101"/>
      <c r="GP64" s="101"/>
      <c r="GQ64" s="101"/>
      <c r="GR64" s="101"/>
      <c r="GS64" s="101"/>
      <c r="GT64" s="101"/>
      <c r="GU64" s="101"/>
      <c r="GV64" s="101"/>
      <c r="GW64" s="101"/>
      <c r="GX64" s="101"/>
      <c r="GY64" s="101"/>
      <c r="GZ64" s="101"/>
      <c r="HA64" s="101"/>
      <c r="HB64" s="101"/>
      <c r="HC64" s="101"/>
      <c r="HD64" s="101"/>
      <c r="HE64" s="101"/>
      <c r="HF64" s="101"/>
      <c r="HG64" s="101"/>
      <c r="HH64" s="101"/>
      <c r="HI64" s="101"/>
      <c r="HJ64" s="101"/>
      <c r="HK64" s="101"/>
      <c r="HL64" s="101"/>
      <c r="HM64" s="101"/>
      <c r="HN64" s="101"/>
      <c r="HO64" s="101"/>
      <c r="HP64" s="101"/>
      <c r="HQ64" s="101"/>
      <c r="HR64" s="101"/>
      <c r="HS64" s="101"/>
      <c r="HT64" s="101"/>
      <c r="HU64" s="101"/>
      <c r="HV64" s="101"/>
      <c r="HW64" s="101"/>
      <c r="HX64" s="101"/>
      <c r="HY64" s="101"/>
      <c r="HZ64" s="101"/>
      <c r="IA64" s="101"/>
      <c r="IB64" s="101"/>
      <c r="IC64" s="101"/>
      <c r="ID64" s="101"/>
      <c r="IE64" s="101"/>
      <c r="IF64" s="102"/>
      <c r="IG64" s="102"/>
      <c r="IH64" s="102"/>
      <c r="II64" s="102"/>
      <c r="IJ64" s="102"/>
      <c r="IK64" s="102"/>
      <c r="IL64" s="102"/>
      <c r="IM64" s="102"/>
      <c r="IN64" s="102"/>
      <c r="IO64" s="102"/>
    </row>
    <row r="65" spans="1:249" s="129" customFormat="1" ht="15.6" x14ac:dyDescent="0.3">
      <c r="A65" s="318" t="s">
        <v>81</v>
      </c>
      <c r="B65" s="319"/>
      <c r="C65" s="319"/>
      <c r="D65" s="319"/>
      <c r="E65" s="319"/>
      <c r="F65" s="319"/>
      <c r="G65" s="319"/>
      <c r="H65" s="319"/>
      <c r="I65" s="319"/>
      <c r="J65" s="320"/>
      <c r="K65" s="126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127"/>
      <c r="AR65" s="127"/>
      <c r="AS65" s="127"/>
      <c r="AT65" s="127"/>
      <c r="AU65" s="127"/>
      <c r="AV65" s="127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7"/>
      <c r="BK65" s="127"/>
      <c r="BL65" s="127"/>
      <c r="BM65" s="127"/>
      <c r="BN65" s="127"/>
      <c r="BO65" s="127"/>
      <c r="BP65" s="127"/>
      <c r="BQ65" s="127"/>
      <c r="BR65" s="127"/>
      <c r="BS65" s="127"/>
      <c r="BT65" s="127"/>
      <c r="BU65" s="127"/>
      <c r="BV65" s="127"/>
      <c r="BW65" s="127"/>
      <c r="BX65" s="127"/>
      <c r="BY65" s="127"/>
      <c r="BZ65" s="127"/>
      <c r="CA65" s="127"/>
      <c r="CB65" s="127"/>
      <c r="CC65" s="127"/>
      <c r="CD65" s="127"/>
      <c r="CE65" s="127"/>
      <c r="CF65" s="127"/>
      <c r="CG65" s="127"/>
      <c r="CH65" s="127"/>
      <c r="CI65" s="127"/>
      <c r="CJ65" s="127"/>
      <c r="CK65" s="127"/>
      <c r="CL65" s="127"/>
      <c r="CM65" s="127"/>
      <c r="CN65" s="127"/>
      <c r="CO65" s="127"/>
      <c r="CP65" s="127"/>
      <c r="CQ65" s="127"/>
      <c r="CR65" s="127"/>
      <c r="CS65" s="127"/>
      <c r="CT65" s="127"/>
      <c r="CU65" s="127"/>
      <c r="CV65" s="127"/>
      <c r="CW65" s="127"/>
      <c r="CX65" s="127"/>
      <c r="CY65" s="127"/>
      <c r="CZ65" s="127"/>
      <c r="DA65" s="127"/>
      <c r="DB65" s="127"/>
      <c r="DC65" s="127"/>
      <c r="DD65" s="127"/>
      <c r="DE65" s="127"/>
      <c r="DF65" s="127"/>
      <c r="DG65" s="127"/>
      <c r="DH65" s="127"/>
      <c r="DI65" s="127"/>
      <c r="DJ65" s="127"/>
      <c r="DK65" s="127"/>
      <c r="DL65" s="127"/>
      <c r="DM65" s="127"/>
      <c r="DN65" s="127"/>
      <c r="DO65" s="127"/>
      <c r="DP65" s="127"/>
      <c r="DQ65" s="127"/>
      <c r="DR65" s="127"/>
      <c r="DS65" s="127"/>
      <c r="DT65" s="127"/>
      <c r="DU65" s="127"/>
      <c r="DV65" s="127"/>
      <c r="DW65" s="127"/>
      <c r="DX65" s="127"/>
      <c r="DY65" s="127"/>
      <c r="DZ65" s="127"/>
      <c r="EA65" s="127"/>
      <c r="EB65" s="127"/>
      <c r="EC65" s="127"/>
      <c r="ED65" s="127"/>
      <c r="EE65" s="127"/>
      <c r="EF65" s="127"/>
      <c r="EG65" s="127"/>
      <c r="EH65" s="127"/>
      <c r="EI65" s="127"/>
      <c r="EJ65" s="127"/>
      <c r="EK65" s="127"/>
      <c r="EL65" s="127"/>
      <c r="EM65" s="127"/>
      <c r="EN65" s="127"/>
      <c r="EO65" s="127"/>
      <c r="EP65" s="127"/>
      <c r="EQ65" s="127"/>
      <c r="ER65" s="127"/>
      <c r="ES65" s="127"/>
      <c r="ET65" s="127"/>
      <c r="EU65" s="127"/>
      <c r="EV65" s="127"/>
      <c r="EW65" s="127"/>
      <c r="EX65" s="127"/>
      <c r="EY65" s="127"/>
      <c r="EZ65" s="127"/>
      <c r="FA65" s="127"/>
      <c r="FB65" s="127"/>
      <c r="FC65" s="127"/>
      <c r="FD65" s="127"/>
      <c r="FE65" s="127"/>
      <c r="FF65" s="127"/>
      <c r="FG65" s="127"/>
      <c r="FH65" s="127"/>
      <c r="FI65" s="127"/>
      <c r="FJ65" s="127"/>
      <c r="FK65" s="127"/>
      <c r="FL65" s="127"/>
      <c r="FM65" s="127"/>
      <c r="FN65" s="127"/>
      <c r="FO65" s="127"/>
      <c r="FP65" s="127"/>
      <c r="FQ65" s="127"/>
      <c r="FR65" s="127"/>
      <c r="FS65" s="127"/>
      <c r="FT65" s="127"/>
      <c r="FU65" s="127"/>
      <c r="FV65" s="127"/>
      <c r="FW65" s="127"/>
      <c r="FX65" s="127"/>
      <c r="FY65" s="127"/>
      <c r="FZ65" s="127"/>
      <c r="GA65" s="127"/>
      <c r="GB65" s="127"/>
      <c r="GC65" s="127"/>
      <c r="GD65" s="127"/>
      <c r="GE65" s="127"/>
      <c r="GF65" s="127"/>
      <c r="GG65" s="127"/>
      <c r="GH65" s="127"/>
      <c r="GI65" s="127"/>
      <c r="GJ65" s="127"/>
      <c r="GK65" s="127"/>
      <c r="GL65" s="127"/>
      <c r="GM65" s="127"/>
      <c r="GN65" s="127"/>
      <c r="GO65" s="127"/>
      <c r="GP65" s="127"/>
      <c r="GQ65" s="127"/>
      <c r="GR65" s="127"/>
      <c r="GS65" s="127"/>
      <c r="GT65" s="127"/>
      <c r="GU65" s="127"/>
      <c r="GV65" s="127"/>
      <c r="GW65" s="127"/>
      <c r="GX65" s="127"/>
      <c r="GY65" s="127"/>
      <c r="GZ65" s="127"/>
      <c r="HA65" s="127"/>
      <c r="HB65" s="127"/>
      <c r="HC65" s="127"/>
      <c r="HD65" s="127"/>
      <c r="HE65" s="127"/>
      <c r="HF65" s="127"/>
      <c r="HG65" s="127"/>
      <c r="HH65" s="127"/>
      <c r="HI65" s="127"/>
      <c r="HJ65" s="127"/>
      <c r="HK65" s="127"/>
      <c r="HL65" s="127"/>
      <c r="HM65" s="127"/>
      <c r="HN65" s="127"/>
      <c r="HO65" s="127"/>
      <c r="HP65" s="127"/>
      <c r="HQ65" s="127"/>
      <c r="HR65" s="127"/>
      <c r="HS65" s="127"/>
      <c r="HT65" s="127"/>
      <c r="HU65" s="127"/>
      <c r="HV65" s="127"/>
      <c r="HW65" s="127"/>
      <c r="HX65" s="127"/>
      <c r="HY65" s="127"/>
      <c r="HZ65" s="127"/>
      <c r="IA65" s="127"/>
      <c r="IB65" s="127"/>
      <c r="IC65" s="127"/>
      <c r="ID65" s="127"/>
      <c r="IE65" s="127"/>
      <c r="IF65" s="128"/>
      <c r="IG65" s="128"/>
      <c r="IH65" s="128"/>
      <c r="II65" s="128"/>
      <c r="IJ65" s="128"/>
      <c r="IK65" s="128"/>
      <c r="IL65" s="128"/>
      <c r="IM65" s="128"/>
      <c r="IN65" s="128"/>
      <c r="IO65" s="128"/>
    </row>
    <row r="66" spans="1:249" ht="15.75" customHeight="1" x14ac:dyDescent="0.25">
      <c r="A66" s="323" t="s">
        <v>82</v>
      </c>
      <c r="B66" s="324"/>
      <c r="C66" s="324"/>
      <c r="D66" s="324"/>
      <c r="E66" s="324"/>
      <c r="F66" s="324"/>
      <c r="G66" s="324"/>
      <c r="H66" s="324"/>
      <c r="I66" s="324"/>
      <c r="J66" s="123" t="e">
        <f>J61</f>
        <v>#REF!</v>
      </c>
      <c r="K66" s="107"/>
      <c r="L66" s="101"/>
      <c r="M66" s="90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1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  <c r="DB66" s="101"/>
      <c r="DC66" s="101"/>
      <c r="DD66" s="101"/>
      <c r="DE66" s="101"/>
      <c r="DF66" s="101"/>
      <c r="DG66" s="101"/>
      <c r="DH66" s="101"/>
      <c r="DI66" s="101"/>
      <c r="DJ66" s="101"/>
      <c r="DK66" s="101"/>
      <c r="DL66" s="101"/>
      <c r="DM66" s="101"/>
      <c r="DN66" s="101"/>
      <c r="DO66" s="101"/>
      <c r="DP66" s="101"/>
      <c r="DQ66" s="101"/>
      <c r="DR66" s="101"/>
      <c r="DS66" s="101"/>
      <c r="DT66" s="101"/>
      <c r="DU66" s="101"/>
      <c r="DV66" s="101"/>
      <c r="DW66" s="101"/>
      <c r="DX66" s="101"/>
      <c r="DY66" s="101"/>
      <c r="DZ66" s="101"/>
      <c r="EA66" s="101"/>
      <c r="EB66" s="101"/>
      <c r="EC66" s="101"/>
      <c r="ED66" s="101"/>
      <c r="EE66" s="101"/>
      <c r="EF66" s="101"/>
      <c r="EG66" s="101"/>
      <c r="EH66" s="101"/>
      <c r="EI66" s="101"/>
      <c r="EJ66" s="101"/>
      <c r="EK66" s="101"/>
      <c r="EL66" s="101"/>
      <c r="EM66" s="101"/>
      <c r="EN66" s="101"/>
      <c r="EO66" s="101"/>
      <c r="EP66" s="101"/>
      <c r="EQ66" s="101"/>
      <c r="ER66" s="101"/>
      <c r="ES66" s="101"/>
      <c r="ET66" s="101"/>
      <c r="EU66" s="101"/>
      <c r="EV66" s="101"/>
      <c r="EW66" s="101"/>
      <c r="EX66" s="101"/>
      <c r="EY66" s="101"/>
      <c r="EZ66" s="101"/>
      <c r="FA66" s="101"/>
      <c r="FB66" s="101"/>
      <c r="FC66" s="101"/>
      <c r="FD66" s="101"/>
      <c r="FE66" s="101"/>
      <c r="FF66" s="101"/>
      <c r="FG66" s="101"/>
      <c r="FH66" s="101"/>
      <c r="FI66" s="101"/>
      <c r="FJ66" s="101"/>
      <c r="FK66" s="101"/>
      <c r="FL66" s="101"/>
      <c r="FM66" s="101"/>
      <c r="FN66" s="101"/>
      <c r="FO66" s="101"/>
      <c r="FP66" s="101"/>
      <c r="FQ66" s="101"/>
      <c r="FR66" s="101"/>
      <c r="FS66" s="101"/>
      <c r="FT66" s="101"/>
      <c r="FU66" s="101"/>
      <c r="FV66" s="101"/>
      <c r="FW66" s="101"/>
      <c r="FX66" s="101"/>
      <c r="FY66" s="101"/>
      <c r="FZ66" s="101"/>
      <c r="GA66" s="101"/>
      <c r="GB66" s="101"/>
      <c r="GC66" s="101"/>
      <c r="GD66" s="101"/>
      <c r="GE66" s="101"/>
      <c r="GF66" s="101"/>
      <c r="GG66" s="101"/>
      <c r="GH66" s="101"/>
      <c r="GI66" s="101"/>
      <c r="GJ66" s="101"/>
      <c r="GK66" s="101"/>
      <c r="GL66" s="101"/>
      <c r="GM66" s="101"/>
      <c r="GN66" s="101"/>
      <c r="GO66" s="101"/>
      <c r="GP66" s="101"/>
      <c r="GQ66" s="101"/>
      <c r="GR66" s="101"/>
      <c r="GS66" s="101"/>
      <c r="GT66" s="101"/>
      <c r="GU66" s="101"/>
      <c r="GV66" s="101"/>
      <c r="GW66" s="101"/>
      <c r="GX66" s="101"/>
      <c r="GY66" s="101"/>
      <c r="GZ66" s="101"/>
      <c r="HA66" s="101"/>
      <c r="HB66" s="101"/>
      <c r="HC66" s="101"/>
      <c r="HD66" s="101"/>
      <c r="HE66" s="101"/>
      <c r="HF66" s="101"/>
      <c r="HG66" s="101"/>
      <c r="HH66" s="101"/>
      <c r="HI66" s="101"/>
      <c r="HJ66" s="101"/>
      <c r="HK66" s="101"/>
      <c r="HL66" s="101"/>
      <c r="HM66" s="101"/>
      <c r="HN66" s="101"/>
      <c r="HO66" s="101"/>
      <c r="HP66" s="101"/>
      <c r="HQ66" s="101"/>
      <c r="HR66" s="101"/>
      <c r="HS66" s="101"/>
      <c r="HT66" s="101"/>
      <c r="HU66" s="101"/>
      <c r="HV66" s="101"/>
      <c r="HW66" s="101"/>
      <c r="HX66" s="101"/>
      <c r="HY66" s="101"/>
      <c r="HZ66" s="101"/>
      <c r="IA66" s="101"/>
      <c r="IB66" s="101"/>
      <c r="IC66" s="101"/>
      <c r="ID66" s="101"/>
      <c r="IE66" s="101"/>
      <c r="IF66" s="102"/>
      <c r="IG66" s="102"/>
      <c r="IH66" s="102"/>
      <c r="II66" s="102"/>
      <c r="IJ66" s="102"/>
      <c r="IK66" s="102"/>
      <c r="IL66" s="102"/>
      <c r="IM66" s="102"/>
      <c r="IN66" s="102"/>
      <c r="IO66" s="102"/>
    </row>
    <row r="67" spans="1:249" s="129" customFormat="1" ht="15.6" x14ac:dyDescent="0.3">
      <c r="A67" s="318" t="s">
        <v>83</v>
      </c>
      <c r="B67" s="319"/>
      <c r="C67" s="319"/>
      <c r="D67" s="319"/>
      <c r="E67" s="319"/>
      <c r="F67" s="319"/>
      <c r="G67" s="319"/>
      <c r="H67" s="319"/>
      <c r="I67" s="319"/>
      <c r="J67" s="320"/>
      <c r="K67" s="126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127"/>
      <c r="BP67" s="127"/>
      <c r="BQ67" s="127"/>
      <c r="BR67" s="127"/>
      <c r="BS67" s="127"/>
      <c r="BT67" s="127"/>
      <c r="BU67" s="127"/>
      <c r="BV67" s="127"/>
      <c r="BW67" s="127"/>
      <c r="BX67" s="127"/>
      <c r="BY67" s="127"/>
      <c r="BZ67" s="127"/>
      <c r="CA67" s="127"/>
      <c r="CB67" s="127"/>
      <c r="CC67" s="127"/>
      <c r="CD67" s="127"/>
      <c r="CE67" s="127"/>
      <c r="CF67" s="127"/>
      <c r="CG67" s="127"/>
      <c r="CH67" s="127"/>
      <c r="CI67" s="127"/>
      <c r="CJ67" s="127"/>
      <c r="CK67" s="127"/>
      <c r="CL67" s="127"/>
      <c r="CM67" s="127"/>
      <c r="CN67" s="127"/>
      <c r="CO67" s="127"/>
      <c r="CP67" s="127"/>
      <c r="CQ67" s="127"/>
      <c r="CR67" s="127"/>
      <c r="CS67" s="127"/>
      <c r="CT67" s="127"/>
      <c r="CU67" s="127"/>
      <c r="CV67" s="127"/>
      <c r="CW67" s="127"/>
      <c r="CX67" s="127"/>
      <c r="CY67" s="127"/>
      <c r="CZ67" s="127"/>
      <c r="DA67" s="127"/>
      <c r="DB67" s="127"/>
      <c r="DC67" s="127"/>
      <c r="DD67" s="127"/>
      <c r="DE67" s="127"/>
      <c r="DF67" s="127"/>
      <c r="DG67" s="127"/>
      <c r="DH67" s="127"/>
      <c r="DI67" s="127"/>
      <c r="DJ67" s="127"/>
      <c r="DK67" s="127"/>
      <c r="DL67" s="127"/>
      <c r="DM67" s="127"/>
      <c r="DN67" s="127"/>
      <c r="DO67" s="127"/>
      <c r="DP67" s="127"/>
      <c r="DQ67" s="127"/>
      <c r="DR67" s="127"/>
      <c r="DS67" s="127"/>
      <c r="DT67" s="127"/>
      <c r="DU67" s="127"/>
      <c r="DV67" s="127"/>
      <c r="DW67" s="127"/>
      <c r="DX67" s="127"/>
      <c r="DY67" s="127"/>
      <c r="DZ67" s="127"/>
      <c r="EA67" s="127"/>
      <c r="EB67" s="127"/>
      <c r="EC67" s="127"/>
      <c r="ED67" s="127"/>
      <c r="EE67" s="127"/>
      <c r="EF67" s="127"/>
      <c r="EG67" s="127"/>
      <c r="EH67" s="127"/>
      <c r="EI67" s="127"/>
      <c r="EJ67" s="127"/>
      <c r="EK67" s="127"/>
      <c r="EL67" s="127"/>
      <c r="EM67" s="127"/>
      <c r="EN67" s="127"/>
      <c r="EO67" s="127"/>
      <c r="EP67" s="127"/>
      <c r="EQ67" s="127"/>
      <c r="ER67" s="127"/>
      <c r="ES67" s="127"/>
      <c r="ET67" s="127"/>
      <c r="EU67" s="127"/>
      <c r="EV67" s="127"/>
      <c r="EW67" s="127"/>
      <c r="EX67" s="127"/>
      <c r="EY67" s="127"/>
      <c r="EZ67" s="127"/>
      <c r="FA67" s="127"/>
      <c r="FB67" s="127"/>
      <c r="FC67" s="127"/>
      <c r="FD67" s="127"/>
      <c r="FE67" s="127"/>
      <c r="FF67" s="127"/>
      <c r="FG67" s="127"/>
      <c r="FH67" s="127"/>
      <c r="FI67" s="127"/>
      <c r="FJ67" s="127"/>
      <c r="FK67" s="127"/>
      <c r="FL67" s="127"/>
      <c r="FM67" s="127"/>
      <c r="FN67" s="127"/>
      <c r="FO67" s="127"/>
      <c r="FP67" s="127"/>
      <c r="FQ67" s="127"/>
      <c r="FR67" s="127"/>
      <c r="FS67" s="127"/>
      <c r="FT67" s="127"/>
      <c r="FU67" s="127"/>
      <c r="FV67" s="127"/>
      <c r="FW67" s="127"/>
      <c r="FX67" s="127"/>
      <c r="FY67" s="127"/>
      <c r="FZ67" s="127"/>
      <c r="GA67" s="127"/>
      <c r="GB67" s="127"/>
      <c r="GC67" s="127"/>
      <c r="GD67" s="127"/>
      <c r="GE67" s="127"/>
      <c r="GF67" s="127"/>
      <c r="GG67" s="127"/>
      <c r="GH67" s="127"/>
      <c r="GI67" s="127"/>
      <c r="GJ67" s="127"/>
      <c r="GK67" s="127"/>
      <c r="GL67" s="127"/>
      <c r="GM67" s="127"/>
      <c r="GN67" s="127"/>
      <c r="GO67" s="127"/>
      <c r="GP67" s="127"/>
      <c r="GQ67" s="127"/>
      <c r="GR67" s="127"/>
      <c r="GS67" s="127"/>
      <c r="GT67" s="127"/>
      <c r="GU67" s="127"/>
      <c r="GV67" s="127"/>
      <c r="GW67" s="127"/>
      <c r="GX67" s="127"/>
      <c r="GY67" s="127"/>
      <c r="GZ67" s="127"/>
      <c r="HA67" s="127"/>
      <c r="HB67" s="127"/>
      <c r="HC67" s="127"/>
      <c r="HD67" s="127"/>
      <c r="HE67" s="127"/>
      <c r="HF67" s="127"/>
      <c r="HG67" s="127"/>
      <c r="HH67" s="127"/>
      <c r="HI67" s="127"/>
      <c r="HJ67" s="127"/>
      <c r="HK67" s="127"/>
      <c r="HL67" s="127"/>
      <c r="HM67" s="127"/>
      <c r="HN67" s="127"/>
      <c r="HO67" s="127"/>
      <c r="HP67" s="127"/>
      <c r="HQ67" s="127"/>
      <c r="HR67" s="127"/>
      <c r="HS67" s="127"/>
      <c r="HT67" s="127"/>
      <c r="HU67" s="127"/>
      <c r="HV67" s="127"/>
      <c r="HW67" s="127"/>
      <c r="HX67" s="127"/>
      <c r="HY67" s="127"/>
      <c r="HZ67" s="127"/>
      <c r="IA67" s="127"/>
      <c r="IB67" s="127"/>
      <c r="IC67" s="127"/>
      <c r="ID67" s="127"/>
      <c r="IE67" s="127"/>
      <c r="IF67" s="128"/>
      <c r="IG67" s="128"/>
      <c r="IH67" s="128"/>
      <c r="II67" s="128"/>
      <c r="IJ67" s="128"/>
      <c r="IK67" s="128"/>
      <c r="IL67" s="128"/>
      <c r="IM67" s="128"/>
      <c r="IN67" s="128"/>
      <c r="IO67" s="128"/>
    </row>
    <row r="68" spans="1:249" x14ac:dyDescent="0.3">
      <c r="A68" s="321"/>
      <c r="B68" s="321"/>
      <c r="C68" s="321"/>
      <c r="D68" s="321"/>
      <c r="E68" s="321"/>
      <c r="F68" s="321"/>
      <c r="G68" s="321"/>
      <c r="H68" s="321"/>
      <c r="I68" s="321"/>
      <c r="J68" s="321"/>
      <c r="K68" s="115"/>
      <c r="L68" s="116"/>
      <c r="M68" s="116"/>
      <c r="N68" s="116"/>
      <c r="O68" s="116"/>
      <c r="P68" s="116"/>
      <c r="Q68" s="116"/>
      <c r="R68" s="116"/>
    </row>
    <row r="69" spans="1:249" x14ac:dyDescent="0.3">
      <c r="A69" s="322" t="s">
        <v>84</v>
      </c>
      <c r="B69" s="322"/>
      <c r="C69" s="322"/>
      <c r="D69" s="322"/>
      <c r="E69" s="322"/>
      <c r="F69" s="322"/>
      <c r="G69" s="322"/>
      <c r="H69" s="322"/>
      <c r="I69" s="322"/>
      <c r="J69" s="322"/>
      <c r="K69" s="115"/>
      <c r="L69" s="116"/>
      <c r="M69" s="116"/>
      <c r="N69" s="116"/>
      <c r="O69" s="116"/>
      <c r="P69" s="116"/>
      <c r="Q69" s="116"/>
      <c r="R69" s="116"/>
    </row>
    <row r="70" spans="1:249" x14ac:dyDescent="0.3">
      <c r="A70" s="121"/>
      <c r="B70" s="121"/>
      <c r="C70" s="121"/>
      <c r="D70" s="121"/>
      <c r="E70" s="121"/>
      <c r="F70" s="121"/>
      <c r="G70" s="121"/>
      <c r="H70" s="121"/>
      <c r="I70" s="121"/>
      <c r="J70" s="121"/>
      <c r="K70" s="115"/>
      <c r="L70" s="116"/>
      <c r="M70" s="116"/>
      <c r="N70" s="116"/>
      <c r="O70" s="116"/>
      <c r="P70" s="116"/>
      <c r="Q70" s="116"/>
      <c r="R70" s="116"/>
    </row>
    <row r="71" spans="1:249" ht="39.75" customHeight="1" x14ac:dyDescent="0.3">
      <c r="A71" s="328" t="s">
        <v>85</v>
      </c>
      <c r="B71" s="329"/>
      <c r="C71" s="329"/>
      <c r="D71" s="329"/>
      <c r="E71" s="329"/>
      <c r="F71" s="329"/>
      <c r="G71" s="329"/>
      <c r="H71" s="329"/>
      <c r="I71" s="329"/>
      <c r="J71" s="329"/>
      <c r="K71" s="115"/>
      <c r="L71" s="116"/>
      <c r="M71" s="116"/>
      <c r="N71" s="116"/>
      <c r="O71" s="116"/>
      <c r="P71" s="116"/>
      <c r="Q71" s="116"/>
      <c r="R71" s="116"/>
    </row>
    <row r="72" spans="1:249" x14ac:dyDescent="0.3">
      <c r="A72" s="121"/>
      <c r="B72" s="121"/>
      <c r="C72" s="121"/>
      <c r="D72" s="121"/>
      <c r="E72" s="121"/>
      <c r="F72" s="121"/>
      <c r="G72" s="121"/>
      <c r="H72" s="121"/>
      <c r="I72" s="121"/>
      <c r="J72" s="121"/>
      <c r="K72" s="115"/>
      <c r="L72" s="116"/>
      <c r="M72" s="116"/>
      <c r="N72" s="116"/>
      <c r="O72" s="116"/>
      <c r="P72" s="116"/>
      <c r="Q72" s="116"/>
      <c r="R72" s="116"/>
    </row>
    <row r="73" spans="1:249" x14ac:dyDescent="0.3">
      <c r="A73" s="289" t="s">
        <v>86</v>
      </c>
      <c r="B73" s="289"/>
      <c r="C73" s="289"/>
      <c r="D73" s="289"/>
      <c r="E73" s="289"/>
      <c r="F73" s="289"/>
      <c r="G73" s="289"/>
      <c r="H73" s="289"/>
      <c r="I73" s="289"/>
      <c r="J73" s="289"/>
      <c r="K73" s="115"/>
      <c r="L73" s="116"/>
      <c r="M73" s="116"/>
      <c r="N73" s="116"/>
      <c r="O73" s="116"/>
      <c r="P73" s="116"/>
      <c r="Q73" s="116"/>
      <c r="R73" s="116"/>
    </row>
    <row r="74" spans="1:249" x14ac:dyDescent="0.3">
      <c r="A74" s="329" t="s">
        <v>87</v>
      </c>
      <c r="B74" s="329"/>
      <c r="C74" s="329"/>
      <c r="D74" s="329"/>
      <c r="E74" s="329"/>
      <c r="F74" s="329"/>
      <c r="G74" s="329"/>
      <c r="H74" s="329"/>
      <c r="I74" s="329"/>
      <c r="J74" s="329"/>
      <c r="K74" s="115"/>
      <c r="L74" s="116"/>
      <c r="M74" s="116"/>
      <c r="N74" s="116"/>
      <c r="O74" s="116"/>
      <c r="P74" s="116"/>
      <c r="Q74" s="116"/>
      <c r="R74" s="116"/>
    </row>
    <row r="75" spans="1:249" x14ac:dyDescent="0.3">
      <c r="A75" s="121"/>
      <c r="B75" s="121"/>
      <c r="C75" s="121"/>
      <c r="D75" s="121"/>
      <c r="E75" s="121"/>
      <c r="F75" s="121"/>
      <c r="G75" s="121"/>
      <c r="H75" s="121"/>
      <c r="I75" s="121"/>
      <c r="J75" s="121"/>
      <c r="K75" s="115"/>
      <c r="L75" s="116"/>
      <c r="M75" s="116"/>
      <c r="N75" s="116"/>
      <c r="O75" s="116"/>
      <c r="P75" s="116"/>
      <c r="Q75" s="116"/>
      <c r="R75" s="116"/>
    </row>
    <row r="76" spans="1:249" x14ac:dyDescent="0.3">
      <c r="A76" s="289" t="s">
        <v>88</v>
      </c>
      <c r="B76" s="289"/>
      <c r="C76" s="289"/>
      <c r="D76" s="289"/>
      <c r="E76" s="289"/>
      <c r="F76" s="289"/>
      <c r="G76" s="289"/>
      <c r="H76" s="289"/>
      <c r="I76" s="289"/>
      <c r="J76" s="289"/>
      <c r="K76" s="115"/>
      <c r="L76" s="116"/>
      <c r="M76" s="116"/>
      <c r="N76" s="116"/>
      <c r="O76" s="116"/>
      <c r="P76" s="116"/>
      <c r="Q76" s="116"/>
      <c r="R76" s="116"/>
    </row>
    <row r="77" spans="1:249" x14ac:dyDescent="0.3">
      <c r="A77" s="329" t="s">
        <v>89</v>
      </c>
      <c r="B77" s="329"/>
      <c r="C77" s="329"/>
      <c r="D77" s="329"/>
      <c r="E77" s="329"/>
      <c r="F77" s="329"/>
      <c r="G77" s="329"/>
      <c r="H77" s="329"/>
      <c r="I77" s="329"/>
      <c r="J77" s="329"/>
      <c r="K77" s="115"/>
      <c r="L77" s="116"/>
      <c r="M77" s="116"/>
      <c r="N77" s="116"/>
      <c r="O77" s="116"/>
      <c r="P77" s="116"/>
      <c r="Q77" s="116"/>
      <c r="R77" s="116"/>
    </row>
    <row r="78" spans="1:249" x14ac:dyDescent="0.3">
      <c r="A78" s="121"/>
      <c r="B78" s="121"/>
      <c r="C78" s="121"/>
      <c r="D78" s="121"/>
      <c r="E78" s="121"/>
      <c r="F78" s="121"/>
      <c r="G78" s="121"/>
      <c r="H78" s="121"/>
      <c r="I78" s="121"/>
      <c r="J78" s="121"/>
      <c r="K78" s="115"/>
      <c r="L78" s="116"/>
      <c r="M78" s="116"/>
      <c r="N78" s="116"/>
      <c r="O78" s="116"/>
      <c r="P78" s="116"/>
      <c r="Q78" s="116"/>
      <c r="R78" s="116"/>
    </row>
    <row r="79" spans="1:249" x14ac:dyDescent="0.3">
      <c r="A79" s="289" t="s">
        <v>90</v>
      </c>
      <c r="B79" s="289"/>
      <c r="C79" s="289"/>
      <c r="D79" s="289"/>
      <c r="E79" s="289"/>
      <c r="F79" s="289"/>
      <c r="G79" s="289"/>
      <c r="H79" s="289"/>
      <c r="I79" s="289"/>
      <c r="J79" s="289"/>
      <c r="K79" s="115"/>
      <c r="L79" s="116"/>
      <c r="M79" s="116"/>
      <c r="N79" s="116"/>
      <c r="O79" s="116"/>
      <c r="P79" s="116"/>
      <c r="Q79" s="116"/>
      <c r="R79" s="116"/>
    </row>
    <row r="80" spans="1:249" ht="27.75" customHeight="1" x14ac:dyDescent="0.3">
      <c r="A80" s="329" t="s">
        <v>91</v>
      </c>
      <c r="B80" s="329"/>
      <c r="C80" s="329"/>
      <c r="D80" s="329"/>
      <c r="E80" s="329"/>
      <c r="F80" s="329"/>
      <c r="G80" s="329"/>
      <c r="H80" s="329"/>
      <c r="I80" s="329"/>
      <c r="J80" s="329"/>
      <c r="K80" s="115"/>
      <c r="L80" s="116"/>
      <c r="M80" s="116"/>
      <c r="N80" s="116"/>
      <c r="O80" s="116"/>
      <c r="P80" s="116"/>
      <c r="Q80" s="116"/>
      <c r="R80" s="116"/>
    </row>
    <row r="81" spans="1:18" x14ac:dyDescent="0.3">
      <c r="A81" s="121"/>
      <c r="B81" s="121"/>
      <c r="C81" s="121"/>
      <c r="D81" s="121"/>
      <c r="E81" s="121"/>
      <c r="F81" s="121"/>
      <c r="G81" s="121"/>
      <c r="H81" s="121"/>
      <c r="I81" s="121"/>
      <c r="J81" s="121"/>
      <c r="K81" s="115"/>
      <c r="L81" s="116"/>
      <c r="M81" s="116"/>
      <c r="N81" s="116"/>
      <c r="O81" s="116"/>
      <c r="P81" s="116"/>
      <c r="Q81" s="116"/>
      <c r="R81" s="116"/>
    </row>
    <row r="82" spans="1:18" ht="43.5" customHeight="1" x14ac:dyDescent="0.3">
      <c r="A82" s="329" t="s">
        <v>92</v>
      </c>
      <c r="B82" s="329"/>
      <c r="C82" s="329"/>
      <c r="D82" s="329"/>
      <c r="E82" s="329"/>
      <c r="F82" s="329"/>
      <c r="G82" s="329"/>
      <c r="H82" s="329"/>
      <c r="I82" s="329"/>
      <c r="J82" s="329"/>
      <c r="K82" s="115"/>
      <c r="L82" s="116"/>
      <c r="M82" s="116"/>
      <c r="N82" s="116"/>
      <c r="O82" s="116"/>
      <c r="P82" s="116"/>
      <c r="Q82" s="116"/>
      <c r="R82" s="116"/>
    </row>
    <row r="83" spans="1:18" x14ac:dyDescent="0.3">
      <c r="A83" s="130"/>
      <c r="B83" s="130"/>
      <c r="C83" s="130"/>
      <c r="D83" s="130"/>
      <c r="E83" s="130"/>
      <c r="F83" s="130"/>
      <c r="G83" s="130"/>
      <c r="H83" s="130"/>
      <c r="I83" s="130"/>
      <c r="J83" s="130"/>
      <c r="K83" s="115"/>
      <c r="L83" s="116"/>
      <c r="M83" s="116"/>
      <c r="N83" s="116"/>
      <c r="O83" s="116"/>
      <c r="P83" s="116"/>
      <c r="Q83" s="116"/>
      <c r="R83" s="116"/>
    </row>
    <row r="84" spans="1:18" ht="31.5" customHeight="1" x14ac:dyDescent="0.3">
      <c r="A84" s="330" t="s">
        <v>93</v>
      </c>
      <c r="B84" s="330"/>
      <c r="C84" s="330"/>
      <c r="D84" s="330"/>
      <c r="E84" s="330"/>
      <c r="F84" s="330"/>
      <c r="G84" s="330"/>
      <c r="H84" s="330"/>
      <c r="I84" s="330"/>
      <c r="J84" s="330"/>
      <c r="K84" s="115"/>
      <c r="L84" s="116"/>
      <c r="M84" s="116"/>
      <c r="N84" s="116"/>
      <c r="O84" s="116"/>
      <c r="P84" s="116"/>
      <c r="Q84" s="116"/>
      <c r="R84" s="116"/>
    </row>
    <row r="85" spans="1:18" x14ac:dyDescent="0.3">
      <c r="A85" s="121"/>
      <c r="B85" s="121"/>
      <c r="C85" s="121"/>
      <c r="D85" s="121"/>
      <c r="E85" s="121"/>
      <c r="F85" s="121"/>
      <c r="G85" s="121"/>
      <c r="H85" s="121"/>
      <c r="I85" s="121"/>
      <c r="J85" s="121"/>
      <c r="K85" s="115"/>
      <c r="L85" s="116"/>
      <c r="M85" s="116"/>
      <c r="N85" s="116"/>
      <c r="O85" s="116"/>
      <c r="P85" s="116"/>
      <c r="Q85" s="116"/>
      <c r="R85" s="116"/>
    </row>
    <row r="86" spans="1:18" x14ac:dyDescent="0.3">
      <c r="A86" s="328" t="s">
        <v>94</v>
      </c>
      <c r="B86" s="329"/>
      <c r="C86" s="329"/>
      <c r="D86" s="329"/>
      <c r="E86" s="329"/>
      <c r="F86" s="329"/>
      <c r="G86" s="329"/>
      <c r="H86" s="329"/>
      <c r="I86" s="329"/>
      <c r="J86" s="329"/>
      <c r="K86" s="115"/>
      <c r="L86" s="116"/>
      <c r="M86" s="116"/>
      <c r="N86" s="116"/>
      <c r="O86" s="116"/>
      <c r="P86" s="116"/>
      <c r="Q86" s="116"/>
      <c r="R86" s="116"/>
    </row>
    <row r="87" spans="1:18" x14ac:dyDescent="0.3">
      <c r="A87" s="121"/>
      <c r="B87" s="121"/>
      <c r="C87" s="121"/>
      <c r="D87" s="121"/>
      <c r="E87" s="121"/>
      <c r="F87" s="121"/>
      <c r="G87" s="121"/>
      <c r="H87" s="121"/>
      <c r="I87" s="121"/>
      <c r="J87" s="121"/>
      <c r="K87" s="115"/>
      <c r="L87" s="116"/>
      <c r="M87" s="116"/>
      <c r="N87" s="116"/>
      <c r="O87" s="116"/>
      <c r="P87" s="116"/>
      <c r="Q87" s="116"/>
      <c r="R87" s="116"/>
    </row>
    <row r="88" spans="1:18" ht="54.75" customHeight="1" x14ac:dyDescent="0.3">
      <c r="A88" s="328" t="s">
        <v>95</v>
      </c>
      <c r="B88" s="329"/>
      <c r="C88" s="329"/>
      <c r="D88" s="329"/>
      <c r="E88" s="329"/>
      <c r="F88" s="329"/>
      <c r="G88" s="329"/>
      <c r="H88" s="329"/>
      <c r="I88" s="329"/>
      <c r="J88" s="329"/>
      <c r="K88" s="115"/>
      <c r="L88" s="116"/>
      <c r="M88" s="116"/>
      <c r="N88" s="116"/>
      <c r="O88" s="116"/>
      <c r="P88" s="116"/>
      <c r="Q88" s="116"/>
      <c r="R88" s="116"/>
    </row>
    <row r="89" spans="1:18" x14ac:dyDescent="0.3">
      <c r="A89" s="121"/>
      <c r="B89" s="121"/>
      <c r="C89" s="121"/>
      <c r="D89" s="121"/>
      <c r="E89" s="121"/>
      <c r="F89" s="121"/>
      <c r="G89" s="121"/>
      <c r="H89" s="121"/>
      <c r="I89" s="121"/>
      <c r="J89" s="121"/>
      <c r="K89" s="115"/>
      <c r="L89" s="116"/>
      <c r="M89" s="116"/>
      <c r="N89" s="116"/>
      <c r="O89" s="116"/>
      <c r="P89" s="116"/>
      <c r="Q89" s="116"/>
      <c r="R89" s="116"/>
    </row>
    <row r="90" spans="1:18" x14ac:dyDescent="0.3">
      <c r="C90" s="117" t="s">
        <v>96</v>
      </c>
      <c r="D90" s="117"/>
      <c r="J90" s="117"/>
      <c r="K90" s="117"/>
    </row>
    <row r="91" spans="1:18" ht="12.75" customHeight="1" x14ac:dyDescent="0.3">
      <c r="C91" s="117"/>
      <c r="D91" s="117"/>
      <c r="J91" s="117"/>
      <c r="K91" s="117"/>
    </row>
    <row r="92" spans="1:18" x14ac:dyDescent="0.3">
      <c r="A92" s="117"/>
      <c r="B92" s="117"/>
      <c r="C92" s="117"/>
      <c r="D92" s="117"/>
    </row>
    <row r="93" spans="1:18" x14ac:dyDescent="0.3">
      <c r="C93" s="117" t="s">
        <v>97</v>
      </c>
      <c r="D93" s="117"/>
      <c r="E93" s="118"/>
      <c r="F93" s="118"/>
      <c r="G93" s="118"/>
      <c r="H93" s="118"/>
    </row>
    <row r="94" spans="1:18" x14ac:dyDescent="0.3">
      <c r="C94" s="118" t="s">
        <v>26</v>
      </c>
      <c r="D94" s="118"/>
      <c r="E94" s="117"/>
      <c r="F94" s="117"/>
      <c r="G94" s="117"/>
      <c r="H94" s="117"/>
    </row>
    <row r="95" spans="1:18" ht="12.75" customHeight="1" x14ac:dyDescent="0.3">
      <c r="C95" s="117" t="s">
        <v>98</v>
      </c>
      <c r="D95" s="117"/>
      <c r="E95" s="117"/>
      <c r="F95" s="117"/>
      <c r="G95" s="117"/>
      <c r="H95" s="117"/>
    </row>
    <row r="96" spans="1:18" x14ac:dyDescent="0.3">
      <c r="C96" s="117" t="s">
        <v>99</v>
      </c>
      <c r="D96" s="117"/>
      <c r="E96" s="118"/>
      <c r="F96" s="118"/>
      <c r="G96" s="118"/>
      <c r="H96" s="118"/>
    </row>
    <row r="97" spans="3:4" x14ac:dyDescent="0.3">
      <c r="C97" s="118" t="s">
        <v>37</v>
      </c>
      <c r="D97" s="118"/>
    </row>
  </sheetData>
  <mergeCells count="92">
    <mergeCell ref="A88:J88"/>
    <mergeCell ref="A84:J84"/>
    <mergeCell ref="A73:J73"/>
    <mergeCell ref="A71:J71"/>
    <mergeCell ref="A76:J76"/>
    <mergeCell ref="A74:J74"/>
    <mergeCell ref="A86:J86"/>
    <mergeCell ref="A79:J79"/>
    <mergeCell ref="A77:J77"/>
    <mergeCell ref="A80:J80"/>
    <mergeCell ref="A82:J82"/>
    <mergeCell ref="C43:C44"/>
    <mergeCell ref="A65:J65"/>
    <mergeCell ref="A68:J68"/>
    <mergeCell ref="A69:J69"/>
    <mergeCell ref="A63:J63"/>
    <mergeCell ref="A62:I62"/>
    <mergeCell ref="A66:I66"/>
    <mergeCell ref="A64:I64"/>
    <mergeCell ref="C55:C56"/>
    <mergeCell ref="C57:C58"/>
    <mergeCell ref="C59:C60"/>
    <mergeCell ref="A67:J67"/>
    <mergeCell ref="A61:H61"/>
    <mergeCell ref="A32:J32"/>
    <mergeCell ref="D34:D40"/>
    <mergeCell ref="C49:C50"/>
    <mergeCell ref="C51:C52"/>
    <mergeCell ref="C53:C54"/>
    <mergeCell ref="D41:D44"/>
    <mergeCell ref="D45:D48"/>
    <mergeCell ref="D49:D52"/>
    <mergeCell ref="C34:C36"/>
    <mergeCell ref="C37:C40"/>
    <mergeCell ref="A34:A60"/>
    <mergeCell ref="D53:D56"/>
    <mergeCell ref="D57:D60"/>
    <mergeCell ref="C41:C42"/>
    <mergeCell ref="C45:C46"/>
    <mergeCell ref="C47:C48"/>
    <mergeCell ref="C30:D30"/>
    <mergeCell ref="A31:J31"/>
    <mergeCell ref="A27:B27"/>
    <mergeCell ref="C27:J27"/>
    <mergeCell ref="A28:J28"/>
    <mergeCell ref="A29:B29"/>
    <mergeCell ref="C29:H29"/>
    <mergeCell ref="A30:B30"/>
    <mergeCell ref="E30:G30"/>
    <mergeCell ref="A26:B26"/>
    <mergeCell ref="C26:F26"/>
    <mergeCell ref="H26:I26"/>
    <mergeCell ref="A22:B22"/>
    <mergeCell ref="C22:G22"/>
    <mergeCell ref="H22:I22"/>
    <mergeCell ref="A23:B23"/>
    <mergeCell ref="C23:G23"/>
    <mergeCell ref="H23:I23"/>
    <mergeCell ref="A24:B24"/>
    <mergeCell ref="C24:J24"/>
    <mergeCell ref="A25:B25"/>
    <mergeCell ref="C25:F25"/>
    <mergeCell ref="H25:I25"/>
    <mergeCell ref="A21:B21"/>
    <mergeCell ref="C21:G21"/>
    <mergeCell ref="H21:I21"/>
    <mergeCell ref="A16:B16"/>
    <mergeCell ref="C16:G16"/>
    <mergeCell ref="H16:I16"/>
    <mergeCell ref="A17:B17"/>
    <mergeCell ref="C17:G17"/>
    <mergeCell ref="H17:I17"/>
    <mergeCell ref="A18:B18"/>
    <mergeCell ref="C18:J18"/>
    <mergeCell ref="A19:J19"/>
    <mergeCell ref="A20:B20"/>
    <mergeCell ref="C20:J20"/>
    <mergeCell ref="A14:B14"/>
    <mergeCell ref="C14:J14"/>
    <mergeCell ref="A15:B15"/>
    <mergeCell ref="C15:G15"/>
    <mergeCell ref="H15:I15"/>
    <mergeCell ref="A8:K8"/>
    <mergeCell ref="A9:J9"/>
    <mergeCell ref="A11:J11"/>
    <mergeCell ref="A13:J13"/>
    <mergeCell ref="A1:J1"/>
    <mergeCell ref="A2:J2"/>
    <mergeCell ref="A3:J3"/>
    <mergeCell ref="A4:J4"/>
    <mergeCell ref="A6:J6"/>
    <mergeCell ref="A7:J7"/>
  </mergeCells>
  <hyperlinks>
    <hyperlink ref="C18" r:id="rId1" xr:uid="{00000000-0004-0000-0000-000000000000}"/>
    <hyperlink ref="C27" r:id="rId2" xr:uid="{00000000-0004-0000-0000-000001000000}"/>
  </hyperlinks>
  <pageMargins left="0.51181102362204722" right="0.51181102362204722" top="1.2204724409448819" bottom="1.1023622047244095" header="0.31496062992125984" footer="0.31496062992125984"/>
  <pageSetup paperSize="9" scale="71" fitToHeight="4" orientation="portrait" horizontalDpi="360" verticalDpi="360" r:id="rId3"/>
  <headerFooter>
    <oddHeader>&amp;R&amp;G</oddHeader>
    <oddFooter>&amp;L&amp;G</oddFooter>
  </headerFooter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32"/>
  <sheetViews>
    <sheetView showGridLines="0" view="pageBreakPreview" zoomScale="60" zoomScaleNormal="115" workbookViewId="0">
      <selection activeCell="M66" sqref="M66"/>
    </sheetView>
  </sheetViews>
  <sheetFormatPr defaultColWidth="9.109375" defaultRowHeight="13.2" x14ac:dyDescent="0.25"/>
  <cols>
    <col min="1" max="1" width="32.109375" style="7" customWidth="1"/>
    <col min="2" max="2" width="73" style="7" customWidth="1"/>
    <col min="3" max="16384" width="9.109375" style="5"/>
  </cols>
  <sheetData>
    <row r="1" spans="1:6" ht="15.6" customHeight="1" x14ac:dyDescent="0.25">
      <c r="A1" s="332"/>
      <c r="B1" s="332"/>
      <c r="C1" s="1"/>
      <c r="D1" s="1"/>
      <c r="E1" s="1"/>
      <c r="F1" s="1"/>
    </row>
    <row r="2" spans="1:6" ht="15.6" customHeight="1" x14ac:dyDescent="0.25">
      <c r="A2" s="331" t="s">
        <v>100</v>
      </c>
      <c r="B2" s="331"/>
      <c r="C2" s="3"/>
      <c r="D2" s="3"/>
      <c r="E2" s="3"/>
      <c r="F2" s="3"/>
    </row>
    <row r="3" spans="1:6" ht="15.6" customHeight="1" x14ac:dyDescent="0.25">
      <c r="A3" s="331" t="s">
        <v>101</v>
      </c>
      <c r="B3" s="331"/>
      <c r="C3" s="3"/>
      <c r="D3" s="3"/>
      <c r="E3" s="3"/>
      <c r="F3" s="3"/>
    </row>
    <row r="4" spans="1:6" ht="15.6" customHeight="1" x14ac:dyDescent="0.25">
      <c r="A4" s="331" t="s">
        <v>102</v>
      </c>
      <c r="B4" s="331"/>
      <c r="C4" s="3"/>
      <c r="D4" s="3"/>
      <c r="E4" s="3"/>
      <c r="F4" s="3"/>
    </row>
    <row r="5" spans="1:6" ht="15.6" customHeight="1" x14ac:dyDescent="0.25">
      <c r="C5" s="2"/>
      <c r="D5" s="2"/>
      <c r="E5" s="2"/>
      <c r="F5" s="2"/>
    </row>
    <row r="6" spans="1:6" ht="15.6" customHeight="1" x14ac:dyDescent="0.25"/>
    <row r="7" spans="1:6" x14ac:dyDescent="0.25">
      <c r="A7" s="337" t="s">
        <v>103</v>
      </c>
      <c r="B7" s="335" t="s">
        <v>104</v>
      </c>
    </row>
    <row r="8" spans="1:6" x14ac:dyDescent="0.25">
      <c r="A8" s="338"/>
      <c r="B8" s="336"/>
    </row>
    <row r="9" spans="1:6" ht="66" customHeight="1" x14ac:dyDescent="0.25">
      <c r="A9" s="339" t="s">
        <v>105</v>
      </c>
      <c r="B9" s="333" t="s">
        <v>106</v>
      </c>
    </row>
    <row r="10" spans="1:6" x14ac:dyDescent="0.25">
      <c r="A10" s="340"/>
      <c r="B10" s="334"/>
    </row>
    <row r="11" spans="1:6" x14ac:dyDescent="0.25">
      <c r="A11" s="339" t="s">
        <v>107</v>
      </c>
      <c r="B11" s="341" t="s">
        <v>108</v>
      </c>
    </row>
    <row r="12" spans="1:6" x14ac:dyDescent="0.25">
      <c r="A12" s="340"/>
      <c r="B12" s="342"/>
    </row>
    <row r="13" spans="1:6" x14ac:dyDescent="0.25">
      <c r="A13" s="339" t="s">
        <v>109</v>
      </c>
      <c r="B13" s="335" t="s">
        <v>110</v>
      </c>
    </row>
    <row r="14" spans="1:6" x14ac:dyDescent="0.25">
      <c r="A14" s="340"/>
      <c r="B14" s="336"/>
    </row>
    <row r="15" spans="1:6" x14ac:dyDescent="0.25">
      <c r="A15" s="339" t="s">
        <v>111</v>
      </c>
      <c r="B15" s="335" t="s">
        <v>112</v>
      </c>
    </row>
    <row r="16" spans="1:6" x14ac:dyDescent="0.25">
      <c r="A16" s="340"/>
      <c r="B16" s="336"/>
    </row>
    <row r="17" spans="1:36" x14ac:dyDescent="0.25">
      <c r="A17" s="339" t="s">
        <v>113</v>
      </c>
      <c r="B17" s="335">
        <v>36</v>
      </c>
    </row>
    <row r="18" spans="1:36" x14ac:dyDescent="0.25">
      <c r="A18" s="340"/>
      <c r="B18" s="336"/>
    </row>
    <row r="19" spans="1:36" ht="66" customHeight="1" x14ac:dyDescent="0.25">
      <c r="A19" s="339" t="s">
        <v>114</v>
      </c>
      <c r="B19" s="333" t="s">
        <v>115</v>
      </c>
    </row>
    <row r="20" spans="1:36" x14ac:dyDescent="0.25">
      <c r="A20" s="340"/>
      <c r="B20" s="334"/>
    </row>
    <row r="21" spans="1:36" x14ac:dyDescent="0.25">
      <c r="A21" s="339" t="s">
        <v>116</v>
      </c>
      <c r="B21" s="335"/>
    </row>
    <row r="22" spans="1:36" x14ac:dyDescent="0.25">
      <c r="A22" s="340"/>
      <c r="B22" s="336"/>
    </row>
    <row r="25" spans="1:36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</row>
    <row r="26" spans="1:36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</row>
    <row r="27" spans="1:36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</row>
    <row r="28" spans="1:36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</row>
    <row r="29" spans="1:36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</row>
    <row r="30" spans="1:36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</row>
    <row r="31" spans="1:36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</row>
    <row r="32" spans="1:36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</row>
  </sheetData>
  <mergeCells count="20">
    <mergeCell ref="A13:A14"/>
    <mergeCell ref="B13:B14"/>
    <mergeCell ref="A15:A16"/>
    <mergeCell ref="B17:B18"/>
    <mergeCell ref="A3:B3"/>
    <mergeCell ref="A2:B2"/>
    <mergeCell ref="A1:B1"/>
    <mergeCell ref="B19:B20"/>
    <mergeCell ref="B21:B22"/>
    <mergeCell ref="B7:B8"/>
    <mergeCell ref="A7:A8"/>
    <mergeCell ref="A4:B4"/>
    <mergeCell ref="A9:A10"/>
    <mergeCell ref="A17:A18"/>
    <mergeCell ref="A19:A20"/>
    <mergeCell ref="A21:A22"/>
    <mergeCell ref="B15:B16"/>
    <mergeCell ref="B9:B10"/>
    <mergeCell ref="A11:A12"/>
    <mergeCell ref="B11:B12"/>
  </mergeCells>
  <pageMargins left="0.51181102362204722" right="0.51181102362204722" top="1.2204724409448819" bottom="1.1023622047244095" header="0.31496062992125984" footer="0.31496062992125984"/>
  <pageSetup paperSize="9" scale="87" fitToHeight="4" orientation="portrait" horizontalDpi="360" verticalDpi="360" r:id="rId1"/>
  <headerFooter>
    <oddHeader>&amp;R&amp;G</oddHeader>
    <oddFooter>&amp;L&amp;G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4"/>
  <sheetViews>
    <sheetView showGridLines="0" view="pageBreakPreview" topLeftCell="A31" zoomScale="80" zoomScaleNormal="100" zoomScaleSheetLayoutView="80" workbookViewId="0">
      <selection activeCell="M66" sqref="M66"/>
    </sheetView>
  </sheetViews>
  <sheetFormatPr defaultColWidth="9.109375" defaultRowHeight="13.2" x14ac:dyDescent="0.25"/>
  <cols>
    <col min="1" max="2" width="9.109375" style="5"/>
    <col min="3" max="3" width="16.6640625" style="5" customWidth="1"/>
    <col min="4" max="4" width="9.109375" style="5"/>
    <col min="5" max="5" width="62" style="7" customWidth="1"/>
    <col min="6" max="6" width="22.109375" style="7" customWidth="1"/>
    <col min="7" max="8" width="22.109375" style="5" customWidth="1"/>
    <col min="9" max="10" width="14.109375" style="5" customWidth="1"/>
    <col min="11" max="16384" width="9.109375" style="5"/>
  </cols>
  <sheetData>
    <row r="1" spans="1:14" x14ac:dyDescent="0.25">
      <c r="E1" s="332"/>
      <c r="F1" s="332"/>
      <c r="G1" s="332"/>
      <c r="H1" s="332"/>
      <c r="I1" s="1"/>
      <c r="J1" s="1"/>
    </row>
    <row r="2" spans="1:14" ht="15" customHeight="1" x14ac:dyDescent="0.25">
      <c r="A2" s="331" t="s">
        <v>100</v>
      </c>
      <c r="B2" s="331"/>
      <c r="C2" s="331"/>
      <c r="D2" s="331"/>
      <c r="E2" s="331"/>
      <c r="F2" s="331"/>
      <c r="G2" s="331"/>
      <c r="H2" s="331"/>
      <c r="I2" s="3"/>
      <c r="J2" s="3"/>
    </row>
    <row r="3" spans="1:14" ht="15" customHeight="1" x14ac:dyDescent="0.25">
      <c r="A3" s="331" t="s">
        <v>101</v>
      </c>
      <c r="B3" s="331"/>
      <c r="C3" s="331"/>
      <c r="D3" s="331"/>
      <c r="E3" s="331"/>
      <c r="F3" s="331"/>
      <c r="G3" s="331"/>
      <c r="H3" s="331"/>
      <c r="I3" s="3"/>
      <c r="J3" s="3"/>
    </row>
    <row r="4" spans="1:14" ht="15" customHeight="1" x14ac:dyDescent="0.25">
      <c r="A4" s="331" t="s">
        <v>102</v>
      </c>
      <c r="B4" s="331"/>
      <c r="C4" s="331"/>
      <c r="D4" s="331"/>
      <c r="E4" s="331"/>
      <c r="F4" s="331"/>
      <c r="G4" s="331"/>
      <c r="H4" s="331"/>
      <c r="I4" s="3"/>
      <c r="J4" s="3"/>
    </row>
    <row r="5" spans="1:14" ht="15" customHeight="1" x14ac:dyDescent="0.25">
      <c r="I5" s="2"/>
      <c r="J5" s="2"/>
    </row>
    <row r="6" spans="1:14" x14ac:dyDescent="0.25">
      <c r="E6" s="8"/>
      <c r="F6" s="8"/>
      <c r="G6" s="2"/>
      <c r="H6" s="2"/>
      <c r="I6" s="2"/>
      <c r="J6" s="2"/>
    </row>
    <row r="7" spans="1:14" ht="15" customHeight="1" x14ac:dyDescent="0.25">
      <c r="A7" s="365" t="s">
        <v>117</v>
      </c>
      <c r="B7" s="365"/>
      <c r="C7" s="365"/>
      <c r="D7" s="365"/>
      <c r="E7" s="365"/>
      <c r="F7" s="365"/>
      <c r="G7" s="365"/>
      <c r="H7" s="365"/>
      <c r="I7" s="2"/>
      <c r="J7" s="2"/>
    </row>
    <row r="9" spans="1:14" ht="15" customHeight="1" x14ac:dyDescent="0.25">
      <c r="A9" s="351" t="s">
        <v>103</v>
      </c>
      <c r="B9" s="352"/>
      <c r="C9" s="352"/>
      <c r="D9" s="352"/>
      <c r="E9" s="353"/>
      <c r="F9" s="357" t="s">
        <v>104</v>
      </c>
      <c r="G9" s="358"/>
      <c r="H9" s="359"/>
    </row>
    <row r="10" spans="1:14" x14ac:dyDescent="0.25">
      <c r="A10" s="354"/>
      <c r="B10" s="355"/>
      <c r="C10" s="355"/>
      <c r="D10" s="355"/>
      <c r="E10" s="356"/>
      <c r="F10" s="360"/>
      <c r="G10" s="361"/>
      <c r="H10" s="362"/>
    </row>
    <row r="11" spans="1:14" ht="42" customHeight="1" x14ac:dyDescent="0.3">
      <c r="A11" s="368" t="s">
        <v>118</v>
      </c>
      <c r="B11" s="369"/>
      <c r="C11" s="369"/>
      <c r="D11" s="369"/>
      <c r="E11" s="370"/>
      <c r="F11" s="374" t="str">
        <f>'Capa Planilha de Custos'!B9</f>
        <v>CONTRATAÇÃO DE  EMPRESA ESPECIALIZADA NA PRESTAÇÃO DE SERVIÇOS CONTINUADOS DE APOIO ADMINISTRATIVO E DE LIMPEZA, ASSEIO E CONSERVAÇÃO PREDIAL, COM DISPONIBILIZAÇÃO DE MÃO-DE-OBRA (HORISTA/MENSALISTA), PARA SEDE E SUBSEÇÕES JUDICIÁRIAS DA JUSTIÇA FEDERAL NO RIO GRANDE DO NORTE.</v>
      </c>
      <c r="G11" s="375"/>
      <c r="H11" s="376"/>
      <c r="N11"/>
    </row>
    <row r="12" spans="1:14" ht="42" customHeight="1" x14ac:dyDescent="0.25">
      <c r="A12" s="371"/>
      <c r="B12" s="372"/>
      <c r="C12" s="372"/>
      <c r="D12" s="372"/>
      <c r="E12" s="373"/>
      <c r="F12" s="377"/>
      <c r="G12" s="378"/>
      <c r="H12" s="379"/>
    </row>
    <row r="13" spans="1:14" ht="27.6" customHeight="1" x14ac:dyDescent="0.25">
      <c r="A13" s="363" t="s">
        <v>119</v>
      </c>
      <c r="B13" s="363"/>
      <c r="C13" s="363"/>
      <c r="D13" s="363"/>
      <c r="E13" s="363"/>
      <c r="F13" s="364">
        <f>'Capa Planilha de Custos'!B17</f>
        <v>36</v>
      </c>
      <c r="G13" s="364"/>
      <c r="H13" s="364"/>
    </row>
    <row r="14" spans="1:14" x14ac:dyDescent="0.25">
      <c r="E14" s="4"/>
    </row>
    <row r="15" spans="1:14" ht="24" customHeight="1" x14ac:dyDescent="0.25">
      <c r="A15" s="343" t="s">
        <v>51</v>
      </c>
      <c r="B15" s="343" t="s">
        <v>52</v>
      </c>
      <c r="C15" s="366" t="s">
        <v>54</v>
      </c>
      <c r="D15" s="343" t="s">
        <v>120</v>
      </c>
      <c r="E15" s="343"/>
      <c r="F15" s="77" t="s">
        <v>121</v>
      </c>
      <c r="G15" s="77" t="s">
        <v>122</v>
      </c>
      <c r="H15" s="77" t="s">
        <v>123</v>
      </c>
    </row>
    <row r="16" spans="1:14" ht="24" customHeight="1" x14ac:dyDescent="0.25">
      <c r="A16" s="343"/>
      <c r="B16" s="343"/>
      <c r="C16" s="367"/>
      <c r="D16" s="77" t="s">
        <v>124</v>
      </c>
      <c r="E16" s="343" t="s">
        <v>125</v>
      </c>
      <c r="F16" s="343"/>
      <c r="G16" s="343"/>
      <c r="H16" s="343"/>
    </row>
    <row r="17" spans="1:8" ht="24" customHeight="1" x14ac:dyDescent="0.25">
      <c r="A17" s="348">
        <v>1</v>
      </c>
      <c r="B17" s="348">
        <v>1</v>
      </c>
      <c r="C17" s="335" t="s">
        <v>126</v>
      </c>
      <c r="D17" s="78">
        <v>1</v>
      </c>
      <c r="E17" s="27" t="s">
        <v>63</v>
      </c>
      <c r="F17" s="28" t="e">
        <f>'Consolidado Mão de Obra Mínimo'!E12</f>
        <v>#REF!</v>
      </c>
      <c r="G17" s="28" t="e">
        <f>F17*12</f>
        <v>#REF!</v>
      </c>
      <c r="H17" s="28" t="e">
        <f t="shared" ref="H17:H43" si="0">F17*$F$13</f>
        <v>#REF!</v>
      </c>
    </row>
    <row r="18" spans="1:8" ht="24" customHeight="1" x14ac:dyDescent="0.25">
      <c r="A18" s="348"/>
      <c r="B18" s="348"/>
      <c r="C18" s="350"/>
      <c r="D18" s="78">
        <v>2</v>
      </c>
      <c r="E18" s="27" t="s">
        <v>64</v>
      </c>
      <c r="F18" s="28" t="e">
        <f>'Consolidado Mão de Obra Mínimo'!E13</f>
        <v>#REF!</v>
      </c>
      <c r="G18" s="28" t="e">
        <f t="shared" ref="G18:G23" si="1">F18*12</f>
        <v>#REF!</v>
      </c>
      <c r="H18" s="28" t="e">
        <f t="shared" si="0"/>
        <v>#REF!</v>
      </c>
    </row>
    <row r="19" spans="1:8" ht="24" customHeight="1" x14ac:dyDescent="0.25">
      <c r="A19" s="348"/>
      <c r="B19" s="348"/>
      <c r="C19" s="350"/>
      <c r="D19" s="78">
        <v>3</v>
      </c>
      <c r="E19" s="27" t="s">
        <v>65</v>
      </c>
      <c r="F19" s="28" t="e">
        <f>'Consolidado Mão de Obra Mínimo'!E14</f>
        <v>#REF!</v>
      </c>
      <c r="G19" s="28" t="e">
        <f t="shared" si="1"/>
        <v>#REF!</v>
      </c>
      <c r="H19" s="28" t="e">
        <f t="shared" si="0"/>
        <v>#REF!</v>
      </c>
    </row>
    <row r="20" spans="1:8" ht="24" customHeight="1" x14ac:dyDescent="0.25">
      <c r="A20" s="348"/>
      <c r="B20" s="348"/>
      <c r="C20" s="350"/>
      <c r="D20" s="78">
        <v>4</v>
      </c>
      <c r="E20" s="27" t="s">
        <v>67</v>
      </c>
      <c r="F20" s="28" t="e">
        <f>'Consolidado Mão de Obra Mínimo'!E15</f>
        <v>#REF!</v>
      </c>
      <c r="G20" s="28" t="e">
        <f t="shared" si="1"/>
        <v>#REF!</v>
      </c>
      <c r="H20" s="28" t="e">
        <f t="shared" si="0"/>
        <v>#REF!</v>
      </c>
    </row>
    <row r="21" spans="1:8" ht="24" customHeight="1" x14ac:dyDescent="0.25">
      <c r="A21" s="348"/>
      <c r="B21" s="348"/>
      <c r="C21" s="350"/>
      <c r="D21" s="78">
        <v>5</v>
      </c>
      <c r="E21" s="27" t="s">
        <v>68</v>
      </c>
      <c r="F21" s="28" t="e">
        <f>'Consolidado Mão de Obra Mínimo'!E16</f>
        <v>#REF!</v>
      </c>
      <c r="G21" s="28" t="e">
        <f t="shared" si="1"/>
        <v>#REF!</v>
      </c>
      <c r="H21" s="28" t="e">
        <f t="shared" si="0"/>
        <v>#REF!</v>
      </c>
    </row>
    <row r="22" spans="1:8" ht="24" customHeight="1" x14ac:dyDescent="0.25">
      <c r="A22" s="348"/>
      <c r="B22" s="348"/>
      <c r="C22" s="350"/>
      <c r="D22" s="78">
        <v>6</v>
      </c>
      <c r="E22" s="27" t="s">
        <v>69</v>
      </c>
      <c r="F22" s="28" t="e">
        <f>'Consolidado Mão de Obra Mínimo'!E17</f>
        <v>#REF!</v>
      </c>
      <c r="G22" s="28" t="e">
        <f t="shared" si="1"/>
        <v>#REF!</v>
      </c>
      <c r="H22" s="28" t="e">
        <f t="shared" si="0"/>
        <v>#REF!</v>
      </c>
    </row>
    <row r="23" spans="1:8" ht="24" customHeight="1" x14ac:dyDescent="0.25">
      <c r="A23" s="348"/>
      <c r="B23" s="348"/>
      <c r="C23" s="336"/>
      <c r="D23" s="78">
        <v>7</v>
      </c>
      <c r="E23" s="27" t="s">
        <v>70</v>
      </c>
      <c r="F23" s="28" t="e">
        <f>'Consolidado Mão de Obra Mínimo'!E18</f>
        <v>#REF!</v>
      </c>
      <c r="G23" s="28" t="e">
        <f t="shared" si="1"/>
        <v>#REF!</v>
      </c>
      <c r="H23" s="28" t="e">
        <f t="shared" si="0"/>
        <v>#REF!</v>
      </c>
    </row>
    <row r="24" spans="1:8" ht="24" customHeight="1" x14ac:dyDescent="0.25">
      <c r="A24" s="348"/>
      <c r="B24" s="344">
        <v>2</v>
      </c>
      <c r="C24" s="345" t="s">
        <v>71</v>
      </c>
      <c r="D24" s="79">
        <v>8</v>
      </c>
      <c r="E24" s="80" t="s">
        <v>65</v>
      </c>
      <c r="F24" s="81" t="e">
        <f>'Consolidado Mão de Obra Mínimo'!E23</f>
        <v>#REF!</v>
      </c>
      <c r="G24" s="81" t="e">
        <f>F24*12</f>
        <v>#REF!</v>
      </c>
      <c r="H24" s="83" t="e">
        <f t="shared" si="0"/>
        <v>#REF!</v>
      </c>
    </row>
    <row r="25" spans="1:8" ht="24" customHeight="1" x14ac:dyDescent="0.25">
      <c r="A25" s="348"/>
      <c r="B25" s="344"/>
      <c r="C25" s="346"/>
      <c r="D25" s="79">
        <v>9</v>
      </c>
      <c r="E25" s="80" t="s">
        <v>64</v>
      </c>
      <c r="F25" s="81" t="e">
        <f>'Consolidado Mão de Obra Mínimo'!E24</f>
        <v>#REF!</v>
      </c>
      <c r="G25" s="81" t="e">
        <f>F25*12</f>
        <v>#REF!</v>
      </c>
      <c r="H25" s="83" t="e">
        <f t="shared" si="0"/>
        <v>#REF!</v>
      </c>
    </row>
    <row r="26" spans="1:8" ht="24" customHeight="1" x14ac:dyDescent="0.25">
      <c r="A26" s="348"/>
      <c r="B26" s="344"/>
      <c r="C26" s="346"/>
      <c r="D26" s="79">
        <v>10</v>
      </c>
      <c r="E26" s="80" t="s">
        <v>68</v>
      </c>
      <c r="F26" s="81" t="e">
        <f>'Consolidado Mão de Obra Mínimo'!E25</f>
        <v>#REF!</v>
      </c>
      <c r="G26" s="81" t="e">
        <f t="shared" ref="G26:G43" si="2">F26*12</f>
        <v>#REF!</v>
      </c>
      <c r="H26" s="83" t="e">
        <f t="shared" si="0"/>
        <v>#REF!</v>
      </c>
    </row>
    <row r="27" spans="1:8" ht="24" customHeight="1" x14ac:dyDescent="0.25">
      <c r="A27" s="348"/>
      <c r="B27" s="344"/>
      <c r="C27" s="347"/>
      <c r="D27" s="79">
        <v>11</v>
      </c>
      <c r="E27" s="80" t="s">
        <v>70</v>
      </c>
      <c r="F27" s="81" t="e">
        <f>'Consolidado Mão de Obra Mínimo'!E26</f>
        <v>#REF!</v>
      </c>
      <c r="G27" s="81" t="e">
        <f t="shared" si="2"/>
        <v>#REF!</v>
      </c>
      <c r="H27" s="83" t="e">
        <f t="shared" si="0"/>
        <v>#REF!</v>
      </c>
    </row>
    <row r="28" spans="1:8" ht="24" customHeight="1" x14ac:dyDescent="0.25">
      <c r="A28" s="348"/>
      <c r="B28" s="348">
        <v>3</v>
      </c>
      <c r="C28" s="341" t="s">
        <v>72</v>
      </c>
      <c r="D28" s="78">
        <v>12</v>
      </c>
      <c r="E28" s="27" t="s">
        <v>73</v>
      </c>
      <c r="F28" s="10" t="e">
        <f>'Consolidado Mão de Obra Mínimo'!E31</f>
        <v>#REF!</v>
      </c>
      <c r="G28" s="10" t="e">
        <f>F28*12</f>
        <v>#REF!</v>
      </c>
      <c r="H28" s="28" t="e">
        <f t="shared" si="0"/>
        <v>#REF!</v>
      </c>
    </row>
    <row r="29" spans="1:8" ht="24" customHeight="1" x14ac:dyDescent="0.25">
      <c r="A29" s="348"/>
      <c r="B29" s="348"/>
      <c r="C29" s="349"/>
      <c r="D29" s="78">
        <v>13</v>
      </c>
      <c r="E29" s="27" t="s">
        <v>64</v>
      </c>
      <c r="F29" s="10" t="e">
        <f>'Consolidado Mão de Obra Mínimo'!E32</f>
        <v>#REF!</v>
      </c>
      <c r="G29" s="10" t="e">
        <f>F29*12</f>
        <v>#REF!</v>
      </c>
      <c r="H29" s="28" t="e">
        <f t="shared" si="0"/>
        <v>#REF!</v>
      </c>
    </row>
    <row r="30" spans="1:8" ht="24" customHeight="1" x14ac:dyDescent="0.25">
      <c r="A30" s="348"/>
      <c r="B30" s="348"/>
      <c r="C30" s="349"/>
      <c r="D30" s="78">
        <v>14</v>
      </c>
      <c r="E30" s="27" t="s">
        <v>68</v>
      </c>
      <c r="F30" s="10" t="e">
        <f>'Consolidado Mão de Obra Mínimo'!E33</f>
        <v>#REF!</v>
      </c>
      <c r="G30" s="10" t="e">
        <f t="shared" si="2"/>
        <v>#REF!</v>
      </c>
      <c r="H30" s="28" t="e">
        <f t="shared" si="0"/>
        <v>#REF!</v>
      </c>
    </row>
    <row r="31" spans="1:8" ht="24" customHeight="1" x14ac:dyDescent="0.25">
      <c r="A31" s="348"/>
      <c r="B31" s="348"/>
      <c r="C31" s="342"/>
      <c r="D31" s="78">
        <v>15</v>
      </c>
      <c r="E31" s="27" t="s">
        <v>70</v>
      </c>
      <c r="F31" s="10" t="e">
        <f>'Consolidado Mão de Obra Mínimo'!E34</f>
        <v>#REF!</v>
      </c>
      <c r="G31" s="10" t="e">
        <f t="shared" si="2"/>
        <v>#REF!</v>
      </c>
      <c r="H31" s="28" t="e">
        <f t="shared" si="0"/>
        <v>#REF!</v>
      </c>
    </row>
    <row r="32" spans="1:8" ht="24" customHeight="1" x14ac:dyDescent="0.25">
      <c r="A32" s="348"/>
      <c r="B32" s="344">
        <v>4</v>
      </c>
      <c r="C32" s="345" t="s">
        <v>74</v>
      </c>
      <c r="D32" s="79">
        <v>16</v>
      </c>
      <c r="E32" s="80" t="s">
        <v>73</v>
      </c>
      <c r="F32" s="81" t="e">
        <f>'Consolidado Mão de Obra Mínimo'!E39</f>
        <v>#REF!</v>
      </c>
      <c r="G32" s="81" t="e">
        <f>F32*12</f>
        <v>#REF!</v>
      </c>
      <c r="H32" s="83" t="e">
        <f t="shared" si="0"/>
        <v>#REF!</v>
      </c>
    </row>
    <row r="33" spans="1:8" ht="24" customHeight="1" x14ac:dyDescent="0.25">
      <c r="A33" s="348"/>
      <c r="B33" s="344"/>
      <c r="C33" s="346"/>
      <c r="D33" s="79">
        <v>17</v>
      </c>
      <c r="E33" s="80" t="s">
        <v>64</v>
      </c>
      <c r="F33" s="81" t="e">
        <f>'Consolidado Mão de Obra Mínimo'!E40</f>
        <v>#REF!</v>
      </c>
      <c r="G33" s="81" t="e">
        <f>F33*12</f>
        <v>#REF!</v>
      </c>
      <c r="H33" s="83" t="e">
        <f t="shared" si="0"/>
        <v>#REF!</v>
      </c>
    </row>
    <row r="34" spans="1:8" ht="24" customHeight="1" x14ac:dyDescent="0.25">
      <c r="A34" s="348"/>
      <c r="B34" s="344"/>
      <c r="C34" s="346"/>
      <c r="D34" s="79">
        <v>18</v>
      </c>
      <c r="E34" s="80" t="s">
        <v>68</v>
      </c>
      <c r="F34" s="81" t="e">
        <f>'Consolidado Mão de Obra Mínimo'!E41</f>
        <v>#REF!</v>
      </c>
      <c r="G34" s="81" t="e">
        <f t="shared" si="2"/>
        <v>#REF!</v>
      </c>
      <c r="H34" s="83" t="e">
        <f t="shared" si="0"/>
        <v>#REF!</v>
      </c>
    </row>
    <row r="35" spans="1:8" ht="24" customHeight="1" x14ac:dyDescent="0.25">
      <c r="A35" s="348"/>
      <c r="B35" s="344"/>
      <c r="C35" s="347"/>
      <c r="D35" s="79">
        <v>19</v>
      </c>
      <c r="E35" s="80" t="s">
        <v>70</v>
      </c>
      <c r="F35" s="81" t="e">
        <f>'Consolidado Mão de Obra Mínimo'!E42</f>
        <v>#REF!</v>
      </c>
      <c r="G35" s="81" t="e">
        <f t="shared" si="2"/>
        <v>#REF!</v>
      </c>
      <c r="H35" s="83" t="e">
        <f t="shared" si="0"/>
        <v>#REF!</v>
      </c>
    </row>
    <row r="36" spans="1:8" ht="24" customHeight="1" x14ac:dyDescent="0.25">
      <c r="A36" s="348"/>
      <c r="B36" s="348">
        <v>5</v>
      </c>
      <c r="C36" s="341" t="s">
        <v>75</v>
      </c>
      <c r="D36" s="78">
        <v>20</v>
      </c>
      <c r="E36" s="27" t="s">
        <v>73</v>
      </c>
      <c r="F36" s="10" t="e">
        <f>'Consolidado Mão de Obra Mínimo'!E47</f>
        <v>#REF!</v>
      </c>
      <c r="G36" s="10" t="e">
        <f>F36*12</f>
        <v>#REF!</v>
      </c>
      <c r="H36" s="28" t="e">
        <f t="shared" si="0"/>
        <v>#REF!</v>
      </c>
    </row>
    <row r="37" spans="1:8" ht="24" customHeight="1" x14ac:dyDescent="0.25">
      <c r="A37" s="348"/>
      <c r="B37" s="348"/>
      <c r="C37" s="349"/>
      <c r="D37" s="78">
        <v>21</v>
      </c>
      <c r="E37" s="27" t="s">
        <v>64</v>
      </c>
      <c r="F37" s="10" t="e">
        <f>'Consolidado Mão de Obra Mínimo'!E48</f>
        <v>#REF!</v>
      </c>
      <c r="G37" s="10" t="e">
        <f>F37*12</f>
        <v>#REF!</v>
      </c>
      <c r="H37" s="28" t="e">
        <f t="shared" si="0"/>
        <v>#REF!</v>
      </c>
    </row>
    <row r="38" spans="1:8" ht="24" customHeight="1" x14ac:dyDescent="0.25">
      <c r="A38" s="348"/>
      <c r="B38" s="348"/>
      <c r="C38" s="349"/>
      <c r="D38" s="78">
        <v>22</v>
      </c>
      <c r="E38" s="27" t="s">
        <v>68</v>
      </c>
      <c r="F38" s="10" t="e">
        <f>'Consolidado Mão de Obra Mínimo'!E49</f>
        <v>#REF!</v>
      </c>
      <c r="G38" s="10" t="e">
        <f t="shared" si="2"/>
        <v>#REF!</v>
      </c>
      <c r="H38" s="28" t="e">
        <f t="shared" si="0"/>
        <v>#REF!</v>
      </c>
    </row>
    <row r="39" spans="1:8" ht="24" customHeight="1" x14ac:dyDescent="0.25">
      <c r="A39" s="348"/>
      <c r="B39" s="348"/>
      <c r="C39" s="342"/>
      <c r="D39" s="78">
        <v>23</v>
      </c>
      <c r="E39" s="27" t="s">
        <v>70</v>
      </c>
      <c r="F39" s="10" t="e">
        <f>'Consolidado Mão de Obra Mínimo'!E50</f>
        <v>#REF!</v>
      </c>
      <c r="G39" s="10" t="e">
        <f t="shared" si="2"/>
        <v>#REF!</v>
      </c>
      <c r="H39" s="28" t="e">
        <f t="shared" si="0"/>
        <v>#REF!</v>
      </c>
    </row>
    <row r="40" spans="1:8" ht="24" customHeight="1" x14ac:dyDescent="0.25">
      <c r="A40" s="348"/>
      <c r="B40" s="344">
        <v>5</v>
      </c>
      <c r="C40" s="345" t="s">
        <v>76</v>
      </c>
      <c r="D40" s="79">
        <v>24</v>
      </c>
      <c r="E40" s="80" t="s">
        <v>73</v>
      </c>
      <c r="F40" s="81" t="e">
        <f>'Consolidado Mão de Obra Mínimo'!E55</f>
        <v>#REF!</v>
      </c>
      <c r="G40" s="81" t="e">
        <f>F40*12</f>
        <v>#REF!</v>
      </c>
      <c r="H40" s="83" t="e">
        <f t="shared" si="0"/>
        <v>#REF!</v>
      </c>
    </row>
    <row r="41" spans="1:8" ht="24" customHeight="1" x14ac:dyDescent="0.25">
      <c r="A41" s="348"/>
      <c r="B41" s="344"/>
      <c r="C41" s="346"/>
      <c r="D41" s="79">
        <v>25</v>
      </c>
      <c r="E41" s="80" t="s">
        <v>64</v>
      </c>
      <c r="F41" s="81" t="e">
        <f>'Consolidado Mão de Obra Mínimo'!E56</f>
        <v>#REF!</v>
      </c>
      <c r="G41" s="81" t="e">
        <f>F41*12</f>
        <v>#REF!</v>
      </c>
      <c r="H41" s="83" t="e">
        <f t="shared" si="0"/>
        <v>#REF!</v>
      </c>
    </row>
    <row r="42" spans="1:8" ht="24" customHeight="1" x14ac:dyDescent="0.25">
      <c r="A42" s="348"/>
      <c r="B42" s="344"/>
      <c r="C42" s="346"/>
      <c r="D42" s="79">
        <v>26</v>
      </c>
      <c r="E42" s="80" t="s">
        <v>68</v>
      </c>
      <c r="F42" s="81" t="e">
        <f>'Consolidado Mão de Obra Mínimo'!E57</f>
        <v>#REF!</v>
      </c>
      <c r="G42" s="81" t="e">
        <f t="shared" si="2"/>
        <v>#REF!</v>
      </c>
      <c r="H42" s="83" t="e">
        <f t="shared" si="0"/>
        <v>#REF!</v>
      </c>
    </row>
    <row r="43" spans="1:8" ht="24" customHeight="1" x14ac:dyDescent="0.25">
      <c r="A43" s="348"/>
      <c r="B43" s="344"/>
      <c r="C43" s="347"/>
      <c r="D43" s="79">
        <v>27</v>
      </c>
      <c r="E43" s="80" t="s">
        <v>70</v>
      </c>
      <c r="F43" s="81" t="e">
        <f>'Consolidado Mão de Obra Mínimo'!E58</f>
        <v>#REF!</v>
      </c>
      <c r="G43" s="81" t="e">
        <f t="shared" si="2"/>
        <v>#REF!</v>
      </c>
      <c r="H43" s="83" t="e">
        <f t="shared" si="0"/>
        <v>#REF!</v>
      </c>
    </row>
    <row r="44" spans="1:8" ht="21.75" customHeight="1" x14ac:dyDescent="0.25">
      <c r="A44" s="343" t="s">
        <v>127</v>
      </c>
      <c r="B44" s="343"/>
      <c r="C44" s="343"/>
      <c r="D44" s="343"/>
      <c r="E44" s="343"/>
      <c r="F44" s="67" t="e">
        <f>SUM(F17:F43)</f>
        <v>#REF!</v>
      </c>
      <c r="G44" s="67" t="e">
        <f>SUM(G17:G43)</f>
        <v>#REF!</v>
      </c>
      <c r="H44" s="67" t="e">
        <f>SUM(H17:H43)</f>
        <v>#REF!</v>
      </c>
    </row>
  </sheetData>
  <mergeCells count="30">
    <mergeCell ref="A15:A16"/>
    <mergeCell ref="B15:B16"/>
    <mergeCell ref="C15:C16"/>
    <mergeCell ref="A11:E12"/>
    <mergeCell ref="F11:H12"/>
    <mergeCell ref="D15:E15"/>
    <mergeCell ref="E16:H16"/>
    <mergeCell ref="A9:E10"/>
    <mergeCell ref="F9:H10"/>
    <mergeCell ref="A13:E13"/>
    <mergeCell ref="F13:H13"/>
    <mergeCell ref="E1:H1"/>
    <mergeCell ref="A2:H2"/>
    <mergeCell ref="A3:H3"/>
    <mergeCell ref="A4:H4"/>
    <mergeCell ref="A7:H7"/>
    <mergeCell ref="A44:E44"/>
    <mergeCell ref="B32:B35"/>
    <mergeCell ref="C32:C35"/>
    <mergeCell ref="B36:B39"/>
    <mergeCell ref="C36:C39"/>
    <mergeCell ref="B40:B43"/>
    <mergeCell ref="C40:C43"/>
    <mergeCell ref="A17:A43"/>
    <mergeCell ref="B17:B23"/>
    <mergeCell ref="C17:C23"/>
    <mergeCell ref="B24:B27"/>
    <mergeCell ref="C24:C27"/>
    <mergeCell ref="B28:B31"/>
    <mergeCell ref="C28:C31"/>
  </mergeCells>
  <pageMargins left="0.51181102362204722" right="0.51181102362204722" top="1.2204724409448819" bottom="1.1023622047244095" header="0.31496062992125984" footer="0.31496062992125984"/>
  <pageSetup paperSize="9" scale="53" fitToHeight="4" orientation="portrait" horizontalDpi="360" verticalDpi="360" r:id="rId1"/>
  <headerFooter>
    <oddHeader>&amp;R&amp;G</oddHeader>
    <oddFooter>&amp;L&amp;G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C20"/>
  <sheetViews>
    <sheetView workbookViewId="0">
      <selection activeCell="C7" sqref="C7:C8"/>
    </sheetView>
  </sheetViews>
  <sheetFormatPr defaultRowHeight="14.4" x14ac:dyDescent="0.3"/>
  <cols>
    <col min="1" max="1" width="2.5546875" customWidth="1"/>
    <col min="2" max="2" width="46.44140625" customWidth="1"/>
    <col min="3" max="3" width="108.33203125" customWidth="1"/>
  </cols>
  <sheetData>
    <row r="2" spans="2:3" x14ac:dyDescent="0.3">
      <c r="C2" s="384" t="s">
        <v>128</v>
      </c>
    </row>
    <row r="3" spans="2:3" x14ac:dyDescent="0.3">
      <c r="C3" s="385"/>
    </row>
    <row r="4" spans="2:3" ht="92.25" customHeight="1" x14ac:dyDescent="0.3">
      <c r="C4" s="386"/>
    </row>
    <row r="5" spans="2:3" x14ac:dyDescent="0.3">
      <c r="B5" s="387" t="s">
        <v>103</v>
      </c>
      <c r="C5" s="389" t="s">
        <v>129</v>
      </c>
    </row>
    <row r="6" spans="2:3" ht="33" customHeight="1" x14ac:dyDescent="0.3">
      <c r="B6" s="388"/>
      <c r="C6" s="383"/>
    </row>
    <row r="7" spans="2:3" ht="42" customHeight="1" x14ac:dyDescent="0.3">
      <c r="B7" s="380" t="s">
        <v>105</v>
      </c>
      <c r="C7" s="390" t="s">
        <v>468</v>
      </c>
    </row>
    <row r="8" spans="2:3" ht="55.5" customHeight="1" x14ac:dyDescent="0.3">
      <c r="B8" s="381"/>
      <c r="C8" s="391"/>
    </row>
    <row r="9" spans="2:3" x14ac:dyDescent="0.3">
      <c r="B9" s="380" t="s">
        <v>107</v>
      </c>
      <c r="C9" s="392" t="s">
        <v>108</v>
      </c>
    </row>
    <row r="10" spans="2:3" ht="30.75" customHeight="1" x14ac:dyDescent="0.3">
      <c r="B10" s="381"/>
      <c r="C10" s="393"/>
    </row>
    <row r="11" spans="2:3" x14ac:dyDescent="0.3">
      <c r="B11" s="380" t="s">
        <v>109</v>
      </c>
      <c r="C11" s="382" t="s">
        <v>110</v>
      </c>
    </row>
    <row r="12" spans="2:3" ht="33.75" customHeight="1" x14ac:dyDescent="0.3">
      <c r="B12" s="381"/>
      <c r="C12" s="383"/>
    </row>
    <row r="13" spans="2:3" x14ac:dyDescent="0.3">
      <c r="B13" s="380" t="s">
        <v>111</v>
      </c>
      <c r="C13" s="382" t="s">
        <v>112</v>
      </c>
    </row>
    <row r="14" spans="2:3" ht="36" customHeight="1" x14ac:dyDescent="0.3">
      <c r="B14" s="381"/>
      <c r="C14" s="383"/>
    </row>
    <row r="15" spans="2:3" x14ac:dyDescent="0.3">
      <c r="B15" s="380" t="s">
        <v>113</v>
      </c>
      <c r="C15" s="382">
        <v>24</v>
      </c>
    </row>
    <row r="16" spans="2:3" ht="41.25" customHeight="1" x14ac:dyDescent="0.3">
      <c r="B16" s="381"/>
      <c r="C16" s="383"/>
    </row>
    <row r="17" spans="2:3" ht="47.25" customHeight="1" x14ac:dyDescent="0.3">
      <c r="B17" s="380" t="s">
        <v>130</v>
      </c>
      <c r="C17" s="268" t="s">
        <v>464</v>
      </c>
    </row>
    <row r="18" spans="2:3" ht="46.5" customHeight="1" x14ac:dyDescent="0.3">
      <c r="B18" s="381"/>
      <c r="C18" s="269" t="s">
        <v>463</v>
      </c>
    </row>
    <row r="19" spans="2:3" x14ac:dyDescent="0.3">
      <c r="B19" s="380" t="s">
        <v>116</v>
      </c>
      <c r="C19" s="382" t="s">
        <v>131</v>
      </c>
    </row>
    <row r="20" spans="2:3" ht="35.25" customHeight="1" x14ac:dyDescent="0.3">
      <c r="B20" s="381"/>
      <c r="C20" s="383"/>
    </row>
  </sheetData>
  <mergeCells count="16">
    <mergeCell ref="C2:C4"/>
    <mergeCell ref="B11:B12"/>
    <mergeCell ref="C11:C12"/>
    <mergeCell ref="B13:B14"/>
    <mergeCell ref="C13:C14"/>
    <mergeCell ref="B5:B6"/>
    <mergeCell ref="C5:C6"/>
    <mergeCell ref="B7:B8"/>
    <mergeCell ref="C7:C8"/>
    <mergeCell ref="B9:B10"/>
    <mergeCell ref="C9:C10"/>
    <mergeCell ref="B17:B18"/>
    <mergeCell ref="B19:B20"/>
    <mergeCell ref="C19:C20"/>
    <mergeCell ref="B15:B16"/>
    <mergeCell ref="C15:C16"/>
  </mergeCells>
  <pageMargins left="0.7" right="0.7" top="0.75" bottom="0.75" header="0.3" footer="0.3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N77"/>
  <sheetViews>
    <sheetView showGridLines="0" view="pageBreakPreview" topLeftCell="A10" zoomScale="70" zoomScaleNormal="70" zoomScaleSheetLayoutView="70" workbookViewId="0">
      <selection activeCell="I22" sqref="I22"/>
    </sheetView>
  </sheetViews>
  <sheetFormatPr defaultColWidth="9.109375" defaultRowHeight="13.2" x14ac:dyDescent="0.25"/>
  <cols>
    <col min="1" max="1" width="4" style="5" customWidth="1"/>
    <col min="2" max="2" width="9.109375" style="5"/>
    <col min="3" max="3" width="18.5546875" style="5" bestFit="1" customWidth="1"/>
    <col min="4" max="4" width="6.88671875" style="5" customWidth="1"/>
    <col min="5" max="5" width="62.6640625" style="7" customWidth="1"/>
    <col min="6" max="6" width="10.109375" style="30" customWidth="1"/>
    <col min="7" max="8" width="26.5546875" style="7" customWidth="1"/>
    <col min="9" max="9" width="27.88671875" style="5" customWidth="1"/>
    <col min="10" max="10" width="33.109375" style="5" customWidth="1"/>
    <col min="11" max="11" width="27.6640625" style="5" customWidth="1"/>
    <col min="12" max="16384" width="9.109375" style="5"/>
  </cols>
  <sheetData>
    <row r="1" spans="2:14" ht="14.4" x14ac:dyDescent="0.3">
      <c r="C1" s="422"/>
      <c r="D1" s="422"/>
      <c r="E1" s="422"/>
      <c r="F1" s="422"/>
      <c r="G1" s="141"/>
      <c r="H1" s="141"/>
      <c r="I1" s="141"/>
      <c r="J1" s="141"/>
    </row>
    <row r="2" spans="2:14" ht="15" customHeight="1" x14ac:dyDescent="0.3">
      <c r="B2" s="142"/>
      <c r="C2" s="422"/>
      <c r="D2" s="422"/>
      <c r="E2" s="422"/>
      <c r="F2" s="155"/>
      <c r="G2" s="142"/>
      <c r="H2" s="142"/>
      <c r="I2" s="142"/>
      <c r="J2" s="142"/>
    </row>
    <row r="3" spans="2:14" ht="15" customHeight="1" x14ac:dyDescent="0.25">
      <c r="B3" s="142"/>
      <c r="C3" s="210"/>
      <c r="D3" s="210"/>
      <c r="E3" s="428" t="s">
        <v>132</v>
      </c>
      <c r="F3" s="429"/>
      <c r="G3" s="429"/>
      <c r="H3" s="429"/>
      <c r="I3" s="429"/>
      <c r="J3" s="429"/>
      <c r="K3" s="211"/>
      <c r="L3" s="211"/>
      <c r="M3" s="211"/>
      <c r="N3" s="211"/>
    </row>
    <row r="4" spans="2:14" ht="15" customHeight="1" x14ac:dyDescent="0.25">
      <c r="B4" s="209"/>
      <c r="C4" s="209"/>
      <c r="D4" s="209"/>
      <c r="E4" s="429"/>
      <c r="F4" s="429"/>
      <c r="G4" s="429"/>
      <c r="H4" s="429"/>
      <c r="I4" s="429"/>
      <c r="J4" s="429"/>
      <c r="K4" s="211"/>
      <c r="L4" s="211"/>
      <c r="M4" s="211"/>
      <c r="N4" s="211"/>
    </row>
    <row r="5" spans="2:14" x14ac:dyDescent="0.25">
      <c r="E5" s="429"/>
      <c r="F5" s="429"/>
      <c r="G5" s="429"/>
      <c r="H5" s="429"/>
      <c r="I5" s="429"/>
      <c r="J5" s="429"/>
      <c r="K5" s="211"/>
      <c r="L5" s="211"/>
      <c r="M5" s="211"/>
      <c r="N5" s="211"/>
    </row>
    <row r="6" spans="2:14" ht="87.75" customHeight="1" x14ac:dyDescent="0.25">
      <c r="E6" s="429"/>
      <c r="F6" s="429"/>
      <c r="G6" s="429"/>
      <c r="H6" s="429"/>
      <c r="I6" s="429"/>
      <c r="J6" s="429"/>
    </row>
    <row r="7" spans="2:14" ht="24.75" customHeight="1" x14ac:dyDescent="0.25">
      <c r="B7" s="365" t="s">
        <v>117</v>
      </c>
      <c r="C7" s="365"/>
      <c r="D7" s="365"/>
      <c r="E7" s="365"/>
      <c r="F7" s="365"/>
      <c r="G7" s="365"/>
      <c r="H7" s="365"/>
      <c r="I7" s="365"/>
      <c r="J7" s="365"/>
    </row>
    <row r="8" spans="2:14" ht="12.75" customHeight="1" x14ac:dyDescent="0.25">
      <c r="B8" s="212"/>
      <c r="C8" s="212"/>
      <c r="D8" s="212"/>
      <c r="E8" s="212"/>
      <c r="F8" s="212"/>
      <c r="G8" s="212"/>
      <c r="H8" s="212"/>
      <c r="I8" s="212"/>
      <c r="J8" s="212"/>
    </row>
    <row r="9" spans="2:14" ht="23.25" customHeight="1" x14ac:dyDescent="0.25">
      <c r="B9" s="438" t="s">
        <v>103</v>
      </c>
      <c r="C9" s="438"/>
      <c r="D9" s="438"/>
      <c r="E9" s="438"/>
      <c r="F9" s="439" t="str">
        <f>CAPA!C5</f>
        <v>25058.000856/2024-26</v>
      </c>
      <c r="G9" s="439"/>
      <c r="H9" s="439"/>
      <c r="I9" s="439"/>
      <c r="J9" s="439"/>
    </row>
    <row r="10" spans="2:14" ht="99.6" customHeight="1" x14ac:dyDescent="0.25">
      <c r="B10" s="440" t="s">
        <v>105</v>
      </c>
      <c r="C10" s="440"/>
      <c r="D10" s="440"/>
      <c r="E10" s="441"/>
      <c r="F10" s="442" t="str">
        <f>CAPA!C7</f>
        <v>CONTRATAÇÃO DE  EMPRESA ESPECIALIZADA NA PRESTAÇÃO DE SERVIÇOS CONTINUADOS DE  LIMPEZA, ASSEIO E CONSERVAÇÃO E DE COPEIRAGEM, COM DISPONIBILIZAÇÃO DE MÃO-DE-OBRA  E FORNECIMENTO DE MATERIAIS E EQUIPAMENTOS, SOB DEMANDA, PARA OS POLOS BASE; UBSIs; E SEDE ADMINISTRATIVA DO DSEI POTIGUARA, NOS ESTADOS DA PARAÍBA E RIO GRANDE DO NORTE.</v>
      </c>
      <c r="G10" s="442"/>
      <c r="H10" s="442"/>
      <c r="I10" s="442"/>
      <c r="J10" s="442"/>
    </row>
    <row r="11" spans="2:14" ht="61.5" customHeight="1" thickBot="1" x14ac:dyDescent="0.3">
      <c r="B11" s="443" t="s">
        <v>133</v>
      </c>
      <c r="C11" s="443"/>
      <c r="D11" s="443"/>
      <c r="E11" s="444"/>
      <c r="F11" s="423">
        <v>24</v>
      </c>
      <c r="G11" s="424"/>
      <c r="H11" s="424"/>
      <c r="I11" s="424"/>
      <c r="J11" s="425"/>
    </row>
    <row r="12" spans="2:14" ht="15" customHeight="1" x14ac:dyDescent="0.25">
      <c r="B12" s="430"/>
      <c r="C12" s="430"/>
      <c r="D12" s="430"/>
      <c r="E12" s="430"/>
      <c r="F12" s="430"/>
      <c r="G12" s="430"/>
      <c r="H12" s="430"/>
      <c r="I12" s="430"/>
      <c r="J12" s="430"/>
    </row>
    <row r="13" spans="2:14" ht="28.95" customHeight="1" x14ac:dyDescent="0.25">
      <c r="B13" s="426" t="s">
        <v>51</v>
      </c>
      <c r="C13" s="426" t="s">
        <v>54</v>
      </c>
      <c r="D13" s="431" t="s">
        <v>124</v>
      </c>
      <c r="E13" s="433" t="s">
        <v>120</v>
      </c>
      <c r="F13" s="435" t="s">
        <v>134</v>
      </c>
      <c r="G13" s="435" t="s">
        <v>135</v>
      </c>
      <c r="H13" s="435" t="s">
        <v>121</v>
      </c>
      <c r="I13" s="436" t="s">
        <v>473</v>
      </c>
      <c r="J13" s="435" t="s">
        <v>469</v>
      </c>
    </row>
    <row r="14" spans="2:14" ht="21" customHeight="1" x14ac:dyDescent="0.25">
      <c r="B14" s="427"/>
      <c r="C14" s="427"/>
      <c r="D14" s="432"/>
      <c r="E14" s="434"/>
      <c r="F14" s="427"/>
      <c r="G14" s="427"/>
      <c r="H14" s="427"/>
      <c r="I14" s="437"/>
      <c r="J14" s="427"/>
    </row>
    <row r="15" spans="2:14" ht="45.6" customHeight="1" x14ac:dyDescent="0.25">
      <c r="B15" s="426">
        <v>1</v>
      </c>
      <c r="C15" s="420" t="s">
        <v>136</v>
      </c>
      <c r="D15" s="251">
        <v>1</v>
      </c>
      <c r="E15" s="252" t="s">
        <v>449</v>
      </c>
      <c r="F15" s="253">
        <v>13</v>
      </c>
      <c r="G15" s="254">
        <f>BAIA_TRAICAO_PB!N153</f>
        <v>0</v>
      </c>
      <c r="H15" s="254">
        <v>0</v>
      </c>
      <c r="I15" s="272">
        <f>H15*12</f>
        <v>0</v>
      </c>
      <c r="J15" s="255">
        <f>I15*2</f>
        <v>0</v>
      </c>
      <c r="K15" s="270"/>
    </row>
    <row r="16" spans="2:14" ht="45.6" customHeight="1" x14ac:dyDescent="0.25">
      <c r="B16" s="435"/>
      <c r="C16" s="420"/>
      <c r="D16" s="251">
        <v>2</v>
      </c>
      <c r="E16" s="252" t="s">
        <v>450</v>
      </c>
      <c r="F16" s="253">
        <v>11</v>
      </c>
      <c r="G16" s="254">
        <f>MARCACAO_PB!N153</f>
        <v>0</v>
      </c>
      <c r="H16" s="254">
        <v>0</v>
      </c>
      <c r="I16" s="272">
        <f t="shared" ref="I16:I19" si="0">H16*12</f>
        <v>0</v>
      </c>
      <c r="J16" s="255">
        <f t="shared" ref="J16:J19" si="1">I16*2</f>
        <v>0</v>
      </c>
      <c r="K16" s="270"/>
    </row>
    <row r="17" spans="2:11" ht="45.6" customHeight="1" x14ac:dyDescent="0.25">
      <c r="B17" s="435"/>
      <c r="C17" s="420"/>
      <c r="D17" s="251">
        <v>3</v>
      </c>
      <c r="E17" s="252" t="s">
        <v>451</v>
      </c>
      <c r="F17" s="253">
        <v>3</v>
      </c>
      <c r="G17" s="254">
        <f>RIO_TINTO_PB!N153</f>
        <v>0</v>
      </c>
      <c r="H17" s="254">
        <v>0</v>
      </c>
      <c r="I17" s="272">
        <f t="shared" si="0"/>
        <v>0</v>
      </c>
      <c r="J17" s="255">
        <f t="shared" si="1"/>
        <v>0</v>
      </c>
      <c r="K17" s="270"/>
    </row>
    <row r="18" spans="2:11" ht="45.6" customHeight="1" x14ac:dyDescent="0.25">
      <c r="B18" s="435"/>
      <c r="C18" s="420"/>
      <c r="D18" s="251">
        <v>4</v>
      </c>
      <c r="E18" s="252" t="s">
        <v>452</v>
      </c>
      <c r="F18" s="253">
        <v>2</v>
      </c>
      <c r="G18" s="254">
        <f>SEDE_PB!N153</f>
        <v>0</v>
      </c>
      <c r="H18" s="254">
        <v>0</v>
      </c>
      <c r="I18" s="272">
        <f t="shared" si="0"/>
        <v>0</v>
      </c>
      <c r="J18" s="255">
        <f t="shared" si="1"/>
        <v>0</v>
      </c>
      <c r="K18" s="270"/>
    </row>
    <row r="19" spans="2:11" ht="43.95" customHeight="1" x14ac:dyDescent="0.25">
      <c r="B19" s="435"/>
      <c r="C19" s="421"/>
      <c r="D19" s="251">
        <v>5</v>
      </c>
      <c r="E19" s="252" t="s">
        <v>453</v>
      </c>
      <c r="F19" s="253">
        <v>1</v>
      </c>
      <c r="G19" s="254">
        <f>COPEIRAGEM_PB!AF154</f>
        <v>0</v>
      </c>
      <c r="H19" s="254">
        <f t="shared" ref="H19" si="2">G19*F19</f>
        <v>0</v>
      </c>
      <c r="I19" s="272">
        <f t="shared" si="0"/>
        <v>0</v>
      </c>
      <c r="J19" s="255">
        <f t="shared" si="1"/>
        <v>0</v>
      </c>
      <c r="K19" s="270"/>
    </row>
    <row r="20" spans="2:11" ht="42" customHeight="1" x14ac:dyDescent="0.25">
      <c r="B20" s="242"/>
      <c r="C20" s="452" t="s">
        <v>137</v>
      </c>
      <c r="D20" s="453"/>
      <c r="E20" s="453"/>
      <c r="F20" s="277">
        <f>SUM(F15:F19)</f>
        <v>30</v>
      </c>
      <c r="G20" s="278"/>
      <c r="H20" s="254">
        <f>SUM(H15:H19)</f>
        <v>0</v>
      </c>
      <c r="I20" s="266">
        <f>SUM(I15:I19)</f>
        <v>0</v>
      </c>
      <c r="J20" s="266">
        <f>SUM(J15:J19)</f>
        <v>0</v>
      </c>
      <c r="K20" s="271"/>
    </row>
    <row r="21" spans="2:11" ht="45.6" customHeight="1" x14ac:dyDescent="0.25">
      <c r="B21" s="457">
        <v>2</v>
      </c>
      <c r="C21" s="458" t="s">
        <v>138</v>
      </c>
      <c r="D21" s="256">
        <v>5</v>
      </c>
      <c r="E21" s="257" t="s">
        <v>472</v>
      </c>
      <c r="F21" s="256">
        <v>1</v>
      </c>
      <c r="G21" s="258">
        <f>GOIANINHA_RN!N153</f>
        <v>0</v>
      </c>
      <c r="H21" s="258">
        <f>GOIANINHA_RN!AF154</f>
        <v>0</v>
      </c>
      <c r="I21" s="264">
        <f>H21*12</f>
        <v>0</v>
      </c>
      <c r="J21" s="264">
        <f>I21*2</f>
        <v>0</v>
      </c>
    </row>
    <row r="22" spans="2:11" ht="45.6" customHeight="1" x14ac:dyDescent="0.25">
      <c r="B22" s="457"/>
      <c r="C22" s="458"/>
      <c r="D22" s="256">
        <v>6</v>
      </c>
      <c r="E22" s="257" t="s">
        <v>471</v>
      </c>
      <c r="F22" s="256">
        <v>2</v>
      </c>
      <c r="G22" s="258">
        <f>JOAO_CAMARA_RN!N153</f>
        <v>0</v>
      </c>
      <c r="H22" s="258">
        <v>0</v>
      </c>
      <c r="I22" s="264">
        <f>H22*12</f>
        <v>0</v>
      </c>
      <c r="J22" s="264">
        <f>I22*2</f>
        <v>0</v>
      </c>
    </row>
    <row r="23" spans="2:11" ht="33" customHeight="1" x14ac:dyDescent="0.25">
      <c r="B23" s="445" t="s">
        <v>454</v>
      </c>
      <c r="C23" s="446"/>
      <c r="D23" s="446"/>
      <c r="E23" s="447"/>
      <c r="F23" s="276">
        <f>SUM(F21:F22)</f>
        <v>3</v>
      </c>
      <c r="G23" s="279"/>
      <c r="H23" s="283">
        <f>SUM(H21:H22)</f>
        <v>0</v>
      </c>
      <c r="I23" s="265">
        <f>SUM(I21:I22)</f>
        <v>0</v>
      </c>
      <c r="J23" s="265">
        <f>SUM(J21:J22)</f>
        <v>0</v>
      </c>
    </row>
    <row r="24" spans="2:11" ht="43.5" customHeight="1" x14ac:dyDescent="0.25">
      <c r="B24" s="459" t="s">
        <v>470</v>
      </c>
      <c r="C24" s="460"/>
      <c r="D24" s="460"/>
      <c r="E24" s="460"/>
      <c r="F24" s="460"/>
      <c r="G24" s="460"/>
      <c r="H24" s="460"/>
      <c r="I24" s="461"/>
      <c r="J24" s="267">
        <f>SUM(J23,J20)</f>
        <v>0</v>
      </c>
    </row>
    <row r="25" spans="2:11" ht="30" customHeight="1" x14ac:dyDescent="0.25">
      <c r="C25" s="452" t="s">
        <v>139</v>
      </c>
      <c r="D25" s="453"/>
      <c r="E25" s="453"/>
      <c r="F25" s="453"/>
      <c r="G25" s="456"/>
      <c r="H25" s="280"/>
      <c r="I25" s="154"/>
      <c r="J25" s="154"/>
    </row>
    <row r="26" spans="2:11" ht="30" customHeight="1" x14ac:dyDescent="0.25">
      <c r="C26" s="454" t="s">
        <v>455</v>
      </c>
      <c r="D26" s="454"/>
      <c r="E26" s="454"/>
      <c r="F26" s="455">
        <f>J20</f>
        <v>0</v>
      </c>
      <c r="G26" s="456"/>
      <c r="H26" s="281"/>
    </row>
    <row r="27" spans="2:11" ht="15" x14ac:dyDescent="0.25">
      <c r="C27" s="250"/>
      <c r="D27" s="250"/>
      <c r="E27" s="250"/>
      <c r="F27" s="250"/>
      <c r="G27" s="173"/>
      <c r="H27" s="173"/>
    </row>
    <row r="28" spans="2:11" ht="30" customHeight="1" x14ac:dyDescent="0.25">
      <c r="C28" s="445" t="s">
        <v>140</v>
      </c>
      <c r="D28" s="446"/>
      <c r="E28" s="446"/>
      <c r="F28" s="446"/>
      <c r="G28" s="447"/>
      <c r="H28" s="282"/>
    </row>
    <row r="29" spans="2:11" ht="30" customHeight="1" x14ac:dyDescent="0.25">
      <c r="C29" s="448" t="s">
        <v>455</v>
      </c>
      <c r="D29" s="448"/>
      <c r="E29" s="448"/>
      <c r="F29" s="449">
        <f>J23</f>
        <v>0</v>
      </c>
      <c r="G29" s="447"/>
      <c r="H29" s="282"/>
    </row>
    <row r="30" spans="2:11" x14ac:dyDescent="0.25">
      <c r="C30" s="249"/>
      <c r="D30" s="249"/>
      <c r="E30" s="249"/>
      <c r="F30" s="247"/>
      <c r="G30" s="248"/>
      <c r="H30" s="248"/>
      <c r="I30" s="430"/>
      <c r="J30" s="430"/>
    </row>
    <row r="32" spans="2:11" ht="15.75" hidden="1" customHeight="1" x14ac:dyDescent="0.25">
      <c r="B32" s="158"/>
      <c r="C32" s="158"/>
      <c r="D32" s="158"/>
      <c r="E32" s="159"/>
      <c r="F32" s="160"/>
      <c r="G32" s="158"/>
      <c r="H32" s="158"/>
      <c r="I32" s="159"/>
      <c r="J32" s="160"/>
    </row>
    <row r="33" spans="2:10" ht="15" hidden="1" customHeight="1" x14ac:dyDescent="0.25">
      <c r="B33" s="158"/>
      <c r="C33" s="158"/>
      <c r="D33" s="158"/>
      <c r="E33" s="158"/>
      <c r="F33" s="158"/>
      <c r="G33" s="450" t="s">
        <v>141</v>
      </c>
      <c r="H33" s="451"/>
      <c r="I33" s="451"/>
      <c r="J33" s="451"/>
    </row>
    <row r="34" spans="2:10" ht="18" hidden="1" customHeight="1" x14ac:dyDescent="0.25">
      <c r="B34" s="243"/>
      <c r="C34" s="158"/>
      <c r="D34" s="158"/>
      <c r="E34" s="158"/>
      <c r="F34" s="158"/>
      <c r="G34" s="398" t="s">
        <v>142</v>
      </c>
      <c r="H34" s="399"/>
      <c r="I34" s="399"/>
      <c r="J34" s="399"/>
    </row>
    <row r="35" spans="2:10" ht="15" hidden="1" customHeight="1" x14ac:dyDescent="0.25">
      <c r="B35" s="158"/>
      <c r="C35" s="158"/>
      <c r="D35" s="158"/>
      <c r="E35" s="158"/>
      <c r="F35" s="158"/>
      <c r="G35" s="400" t="s">
        <v>143</v>
      </c>
      <c r="H35" s="401"/>
      <c r="I35" s="402"/>
      <c r="J35" s="206" t="s">
        <v>144</v>
      </c>
    </row>
    <row r="36" spans="2:10" ht="14.4" hidden="1" x14ac:dyDescent="0.25">
      <c r="B36" s="158"/>
      <c r="C36" s="158"/>
      <c r="D36" s="158"/>
      <c r="E36" s="158"/>
      <c r="F36" s="158"/>
      <c r="G36" s="156" t="s">
        <v>145</v>
      </c>
      <c r="H36" s="156"/>
      <c r="I36" s="161" t="e">
        <f>#REF!</f>
        <v>#REF!</v>
      </c>
      <c r="J36" s="156" t="s">
        <v>146</v>
      </c>
    </row>
    <row r="37" spans="2:10" ht="14.4" hidden="1" x14ac:dyDescent="0.25">
      <c r="B37" s="158"/>
      <c r="C37" s="158"/>
      <c r="D37" s="158"/>
      <c r="E37" s="158"/>
      <c r="F37" s="158"/>
      <c r="G37" s="156" t="s">
        <v>147</v>
      </c>
      <c r="H37" s="156"/>
      <c r="I37" s="161" t="e">
        <f>#REF!</f>
        <v>#REF!</v>
      </c>
      <c r="J37" s="156" t="s">
        <v>148</v>
      </c>
    </row>
    <row r="38" spans="2:10" ht="14.4" hidden="1" x14ac:dyDescent="0.25">
      <c r="B38" s="158"/>
      <c r="C38" s="158"/>
      <c r="D38" s="158"/>
      <c r="E38" s="158"/>
      <c r="F38" s="158"/>
      <c r="G38" s="156" t="s">
        <v>149</v>
      </c>
      <c r="H38" s="156"/>
      <c r="I38" s="161" t="e">
        <f>#REF!</f>
        <v>#REF!</v>
      </c>
      <c r="J38" s="156" t="s">
        <v>150</v>
      </c>
    </row>
    <row r="39" spans="2:10" ht="14.4" hidden="1" x14ac:dyDescent="0.25">
      <c r="B39" s="158"/>
      <c r="C39" s="158"/>
      <c r="D39" s="158"/>
      <c r="E39" s="158"/>
      <c r="F39" s="158"/>
      <c r="G39" s="157" t="s">
        <v>151</v>
      </c>
      <c r="H39" s="157"/>
      <c r="I39" s="162" t="e">
        <f>SUM(I36:I38)</f>
        <v>#REF!</v>
      </c>
      <c r="J39" s="157" t="s">
        <v>152</v>
      </c>
    </row>
    <row r="40" spans="2:10" ht="15" hidden="1" customHeight="1" x14ac:dyDescent="0.25">
      <c r="B40" s="158"/>
      <c r="C40" s="158"/>
      <c r="D40" s="158"/>
      <c r="E40" s="158"/>
      <c r="F40" s="158"/>
      <c r="G40" s="158"/>
      <c r="H40" s="158"/>
      <c r="I40" s="159"/>
      <c r="J40" s="160"/>
    </row>
    <row r="41" spans="2:10" ht="15" hidden="1" customHeight="1" x14ac:dyDescent="0.25">
      <c r="B41" s="158"/>
      <c r="C41" s="158"/>
      <c r="D41" s="158"/>
      <c r="E41" s="158"/>
      <c r="F41" s="158"/>
      <c r="G41" s="158"/>
      <c r="H41" s="158"/>
      <c r="I41" s="159"/>
      <c r="J41" s="160"/>
    </row>
    <row r="42" spans="2:10" ht="15.75" hidden="1" customHeight="1" x14ac:dyDescent="0.25">
      <c r="B42" s="158"/>
      <c r="C42" s="158"/>
      <c r="D42" s="158"/>
      <c r="E42" s="158"/>
      <c r="F42" s="158"/>
      <c r="G42" s="403" t="s">
        <v>153</v>
      </c>
      <c r="H42" s="404"/>
      <c r="I42" s="404"/>
      <c r="J42" s="404"/>
    </row>
    <row r="43" spans="2:10" ht="15.75" hidden="1" customHeight="1" x14ac:dyDescent="0.25">
      <c r="B43" s="158"/>
      <c r="C43" s="158"/>
      <c r="D43" s="158"/>
      <c r="E43" s="158"/>
      <c r="F43" s="158"/>
      <c r="G43" s="396" t="s">
        <v>154</v>
      </c>
      <c r="H43" s="397"/>
      <c r="I43" s="397"/>
      <c r="J43" s="397"/>
    </row>
    <row r="44" spans="2:10" ht="15.75" hidden="1" customHeight="1" x14ac:dyDescent="0.25">
      <c r="B44" s="158"/>
      <c r="C44" s="158"/>
      <c r="D44" s="158"/>
      <c r="E44" s="158"/>
      <c r="F44" s="158"/>
      <c r="G44" s="405" t="s">
        <v>155</v>
      </c>
      <c r="H44" s="406"/>
      <c r="I44" s="407"/>
      <c r="J44" s="207" t="s">
        <v>156</v>
      </c>
    </row>
    <row r="45" spans="2:10" ht="37.5" hidden="1" customHeight="1" x14ac:dyDescent="0.25">
      <c r="B45" s="158"/>
      <c r="C45" s="158"/>
      <c r="D45" s="158"/>
      <c r="E45" s="158"/>
      <c r="F45" s="158"/>
      <c r="G45" s="163" t="s">
        <v>157</v>
      </c>
      <c r="H45" s="163"/>
      <c r="I45" s="164" t="e">
        <f>#REF!/30*17</f>
        <v>#REF!</v>
      </c>
      <c r="J45" s="163" t="s">
        <v>157</v>
      </c>
    </row>
    <row r="46" spans="2:10" ht="15.6" hidden="1" x14ac:dyDescent="0.25">
      <c r="B46" s="158"/>
      <c r="C46" s="158"/>
      <c r="D46" s="158"/>
      <c r="E46" s="158"/>
      <c r="F46" s="158"/>
      <c r="G46" s="167" t="s">
        <v>151</v>
      </c>
      <c r="H46" s="167"/>
      <c r="I46" s="168" t="e">
        <f>SUM(I45:I45)</f>
        <v>#REF!</v>
      </c>
      <c r="J46" s="167" t="s">
        <v>151</v>
      </c>
    </row>
    <row r="47" spans="2:10" ht="15" hidden="1" x14ac:dyDescent="0.25">
      <c r="B47" s="158"/>
      <c r="C47" s="158"/>
      <c r="D47" s="158"/>
      <c r="E47" s="158"/>
      <c r="F47" s="158"/>
      <c r="G47" s="169"/>
      <c r="H47" s="169"/>
      <c r="I47" s="170"/>
      <c r="J47" s="171"/>
    </row>
    <row r="48" spans="2:10" ht="15.6" hidden="1" x14ac:dyDescent="0.25">
      <c r="B48" s="158"/>
      <c r="C48" s="158"/>
      <c r="D48" s="158"/>
      <c r="E48" s="158"/>
      <c r="F48" s="158"/>
      <c r="G48" s="394" t="s">
        <v>158</v>
      </c>
      <c r="H48" s="395"/>
      <c r="I48" s="395"/>
      <c r="J48" s="395"/>
    </row>
    <row r="49" spans="2:10" ht="15.6" hidden="1" x14ac:dyDescent="0.25">
      <c r="B49" s="158"/>
      <c r="C49" s="158"/>
      <c r="D49" s="158"/>
      <c r="E49" s="158"/>
      <c r="F49" s="158"/>
      <c r="G49" s="396" t="s">
        <v>159</v>
      </c>
      <c r="H49" s="397"/>
      <c r="I49" s="397"/>
      <c r="J49" s="397"/>
    </row>
    <row r="50" spans="2:10" ht="15.75" hidden="1" customHeight="1" x14ac:dyDescent="0.25">
      <c r="B50" s="158"/>
      <c r="C50" s="158"/>
      <c r="D50" s="158"/>
      <c r="E50" s="158"/>
      <c r="F50" s="158"/>
      <c r="G50" s="417" t="s">
        <v>160</v>
      </c>
      <c r="H50" s="418"/>
      <c r="I50" s="419"/>
      <c r="J50" s="208" t="s">
        <v>161</v>
      </c>
    </row>
    <row r="51" spans="2:10" ht="15.75" hidden="1" customHeight="1" x14ac:dyDescent="0.25">
      <c r="B51" s="158"/>
      <c r="C51" s="158"/>
      <c r="D51" s="158"/>
      <c r="E51" s="158"/>
      <c r="F51" s="158"/>
      <c r="G51" s="165" t="s">
        <v>162</v>
      </c>
      <c r="H51" s="165"/>
      <c r="I51" s="166" t="e">
        <f>#REF!/30*21</f>
        <v>#REF!</v>
      </c>
      <c r="J51" s="165" t="s">
        <v>162</v>
      </c>
    </row>
    <row r="52" spans="2:10" ht="15.75" hidden="1" customHeight="1" x14ac:dyDescent="0.25">
      <c r="G52" s="165" t="s">
        <v>163</v>
      </c>
      <c r="H52" s="165"/>
      <c r="I52" s="166" t="e">
        <f>#REF!</f>
        <v>#REF!</v>
      </c>
      <c r="J52" s="165" t="s">
        <v>163</v>
      </c>
    </row>
    <row r="53" spans="2:10" ht="15.6" hidden="1" x14ac:dyDescent="0.25">
      <c r="G53" s="165" t="s">
        <v>164</v>
      </c>
      <c r="H53" s="165"/>
      <c r="I53" s="166" t="e">
        <f>#REF!</f>
        <v>#REF!</v>
      </c>
      <c r="J53" s="165" t="s">
        <v>164</v>
      </c>
    </row>
    <row r="54" spans="2:10" ht="15.6" hidden="1" x14ac:dyDescent="0.25">
      <c r="G54" s="167" t="s">
        <v>151</v>
      </c>
      <c r="H54" s="167"/>
      <c r="I54" s="168" t="e">
        <f>SUM(I51:I53)</f>
        <v>#REF!</v>
      </c>
      <c r="J54" s="167" t="s">
        <v>151</v>
      </c>
    </row>
    <row r="55" spans="2:10" ht="15" hidden="1" x14ac:dyDescent="0.25">
      <c r="G55" s="173"/>
      <c r="H55" s="173"/>
      <c r="I55" s="172"/>
      <c r="J55" s="172"/>
    </row>
    <row r="56" spans="2:10" ht="15.6" hidden="1" x14ac:dyDescent="0.25">
      <c r="G56" s="403" t="s">
        <v>165</v>
      </c>
      <c r="H56" s="404"/>
      <c r="I56" s="404"/>
      <c r="J56" s="404"/>
    </row>
    <row r="57" spans="2:10" ht="15.6" hidden="1" x14ac:dyDescent="0.25">
      <c r="G57" s="396" t="s">
        <v>166</v>
      </c>
      <c r="H57" s="397"/>
      <c r="I57" s="397"/>
      <c r="J57" s="397"/>
    </row>
    <row r="58" spans="2:10" ht="15.75" hidden="1" customHeight="1" x14ac:dyDescent="0.25">
      <c r="G58" s="405" t="s">
        <v>160</v>
      </c>
      <c r="H58" s="406"/>
      <c r="I58" s="407"/>
      <c r="J58" s="207" t="s">
        <v>167</v>
      </c>
    </row>
    <row r="59" spans="2:10" ht="15.75" hidden="1" customHeight="1" x14ac:dyDescent="0.25">
      <c r="G59" s="174" t="s">
        <v>145</v>
      </c>
      <c r="H59" s="174"/>
      <c r="I59" s="175" t="e">
        <f>#REF!</f>
        <v>#REF!</v>
      </c>
      <c r="J59" s="174" t="s">
        <v>146</v>
      </c>
    </row>
    <row r="60" spans="2:10" ht="15.75" hidden="1" customHeight="1" x14ac:dyDescent="0.25">
      <c r="G60" s="174" t="s">
        <v>147</v>
      </c>
      <c r="H60" s="174"/>
      <c r="I60" s="175" t="e">
        <f>#REF!</f>
        <v>#REF!</v>
      </c>
      <c r="J60" s="174" t="s">
        <v>148</v>
      </c>
    </row>
    <row r="61" spans="2:10" ht="15.75" hidden="1" customHeight="1" x14ac:dyDescent="0.25">
      <c r="G61" s="174" t="s">
        <v>149</v>
      </c>
      <c r="H61" s="174"/>
      <c r="I61" s="175" t="e">
        <f>#REF!</f>
        <v>#REF!</v>
      </c>
      <c r="J61" s="174" t="s">
        <v>150</v>
      </c>
    </row>
    <row r="62" spans="2:10" ht="15.6" hidden="1" x14ac:dyDescent="0.25">
      <c r="G62" s="174" t="s">
        <v>168</v>
      </c>
      <c r="H62" s="174"/>
      <c r="I62" s="176" t="e">
        <f>#REF!</f>
        <v>#REF!</v>
      </c>
      <c r="J62" s="174" t="s">
        <v>168</v>
      </c>
    </row>
    <row r="63" spans="2:10" ht="15.6" hidden="1" x14ac:dyDescent="0.25">
      <c r="G63" s="177" t="s">
        <v>151</v>
      </c>
      <c r="H63" s="177"/>
      <c r="I63" s="178" t="e">
        <f>SUM(I59:I62)</f>
        <v>#REF!</v>
      </c>
      <c r="J63" s="177" t="s">
        <v>151</v>
      </c>
    </row>
    <row r="64" spans="2:10" ht="15" hidden="1" x14ac:dyDescent="0.25">
      <c r="G64" s="173"/>
      <c r="H64" s="173"/>
      <c r="I64" s="172"/>
      <c r="J64" s="172"/>
    </row>
    <row r="65" spans="7:10" ht="13.8" hidden="1" thickBot="1" x14ac:dyDescent="0.3">
      <c r="G65" s="412" t="s">
        <v>169</v>
      </c>
      <c r="H65" s="413"/>
      <c r="I65" s="414"/>
      <c r="J65" s="415"/>
    </row>
    <row r="66" spans="7:10" ht="13.8" hidden="1" thickBot="1" x14ac:dyDescent="0.3">
      <c r="G66" s="412" t="s">
        <v>170</v>
      </c>
      <c r="H66" s="413"/>
      <c r="I66" s="414"/>
      <c r="J66" s="416"/>
    </row>
    <row r="67" spans="7:10" ht="13.8" hidden="1" thickBot="1" x14ac:dyDescent="0.3">
      <c r="G67" s="408" t="s">
        <v>171</v>
      </c>
      <c r="H67" s="409"/>
      <c r="I67" s="410"/>
      <c r="J67" s="411"/>
    </row>
    <row r="77" spans="7:10" x14ac:dyDescent="0.25">
      <c r="J77" s="241"/>
    </row>
  </sheetData>
  <mergeCells count="49">
    <mergeCell ref="G33:J33"/>
    <mergeCell ref="H13:H14"/>
    <mergeCell ref="C20:E20"/>
    <mergeCell ref="B23:E23"/>
    <mergeCell ref="C26:E26"/>
    <mergeCell ref="F26:G26"/>
    <mergeCell ref="B21:B22"/>
    <mergeCell ref="C21:C22"/>
    <mergeCell ref="C25:G25"/>
    <mergeCell ref="B24:I24"/>
    <mergeCell ref="I30:J30"/>
    <mergeCell ref="B15:B19"/>
    <mergeCell ref="B13:B14"/>
    <mergeCell ref="B10:E10"/>
    <mergeCell ref="F10:J10"/>
    <mergeCell ref="B11:E11"/>
    <mergeCell ref="C28:G28"/>
    <mergeCell ref="C29:E29"/>
    <mergeCell ref="F29:G29"/>
    <mergeCell ref="C15:C19"/>
    <mergeCell ref="C1:F1"/>
    <mergeCell ref="C2:E2"/>
    <mergeCell ref="B7:J7"/>
    <mergeCell ref="F11:J11"/>
    <mergeCell ref="C13:C14"/>
    <mergeCell ref="E3:J6"/>
    <mergeCell ref="B12:J12"/>
    <mergeCell ref="D13:D14"/>
    <mergeCell ref="E13:E14"/>
    <mergeCell ref="F13:F14"/>
    <mergeCell ref="G13:G14"/>
    <mergeCell ref="I13:I14"/>
    <mergeCell ref="J13:J14"/>
    <mergeCell ref="B9:E9"/>
    <mergeCell ref="F9:J9"/>
    <mergeCell ref="G67:J67"/>
    <mergeCell ref="G65:J65"/>
    <mergeCell ref="G66:J66"/>
    <mergeCell ref="G58:I58"/>
    <mergeCell ref="G50:I50"/>
    <mergeCell ref="G56:J56"/>
    <mergeCell ref="G57:J57"/>
    <mergeCell ref="G48:J48"/>
    <mergeCell ref="G49:J49"/>
    <mergeCell ref="G34:J34"/>
    <mergeCell ref="G35:I35"/>
    <mergeCell ref="G42:J42"/>
    <mergeCell ref="G43:J43"/>
    <mergeCell ref="G44:I44"/>
  </mergeCells>
  <phoneticPr fontId="25" type="noConversion"/>
  <pageMargins left="0.51181102362204722" right="0.51181102362204722" top="1.2204724409448819" bottom="1.1023622047244095" header="0.31496062992125984" footer="0.31496062992125984"/>
  <pageSetup paperSize="9" scale="41" orientation="portrait" horizontalDpi="360" verticalDpi="360" r:id="rId1"/>
  <headerFooter>
    <oddFooter>&amp;L&amp;G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I44"/>
  <sheetViews>
    <sheetView topLeftCell="A16" workbookViewId="0">
      <selection activeCell="G40" sqref="G40"/>
    </sheetView>
  </sheetViews>
  <sheetFormatPr defaultRowHeight="14.4" x14ac:dyDescent="0.3"/>
  <cols>
    <col min="1" max="1" width="2.44140625" customWidth="1"/>
    <col min="2" max="2" width="44.44140625" bestFit="1" customWidth="1"/>
    <col min="3" max="3" width="13.88671875" style="221" bestFit="1" customWidth="1"/>
    <col min="4" max="4" width="19.6640625" style="221" customWidth="1"/>
    <col min="5" max="5" width="25" style="221" customWidth="1"/>
    <col min="6" max="6" width="24.6640625" style="221" customWidth="1"/>
    <col min="7" max="7" width="27.88671875" style="221" customWidth="1"/>
    <col min="9" max="9" width="14.44140625" bestFit="1" customWidth="1"/>
  </cols>
  <sheetData>
    <row r="1" spans="2:7" ht="14.4" customHeight="1" x14ac:dyDescent="0.3">
      <c r="C1" s="384" t="s">
        <v>128</v>
      </c>
      <c r="D1" s="384"/>
      <c r="E1" s="384"/>
      <c r="F1" s="384"/>
      <c r="G1" s="384"/>
    </row>
    <row r="2" spans="2:7" ht="14.4" customHeight="1" x14ac:dyDescent="0.3">
      <c r="B2" s="246"/>
      <c r="C2" s="384"/>
      <c r="D2" s="384"/>
      <c r="E2" s="384"/>
      <c r="F2" s="384"/>
      <c r="G2" s="384"/>
    </row>
    <row r="3" spans="2:7" ht="14.4" customHeight="1" x14ac:dyDescent="0.3">
      <c r="C3" s="384"/>
      <c r="D3" s="384"/>
      <c r="E3" s="384"/>
      <c r="F3" s="384"/>
      <c r="G3" s="384"/>
    </row>
    <row r="4" spans="2:7" ht="14.4" customHeight="1" x14ac:dyDescent="0.3">
      <c r="C4" s="384"/>
      <c r="D4" s="384"/>
      <c r="E4" s="384"/>
      <c r="F4" s="384"/>
      <c r="G4" s="384"/>
    </row>
    <row r="5" spans="2:7" ht="14.4" customHeight="1" x14ac:dyDescent="0.3">
      <c r="C5" s="384"/>
      <c r="D5" s="384"/>
      <c r="E5" s="384"/>
      <c r="F5" s="384"/>
      <c r="G5" s="384"/>
    </row>
    <row r="6" spans="2:7" ht="14.4" customHeight="1" x14ac:dyDescent="0.3">
      <c r="C6" s="384"/>
      <c r="D6" s="384"/>
      <c r="E6" s="384"/>
      <c r="F6" s="384"/>
      <c r="G6" s="384"/>
    </row>
    <row r="7" spans="2:7" ht="14.4" customHeight="1" x14ac:dyDescent="0.3">
      <c r="C7" s="261"/>
      <c r="D7" s="261"/>
      <c r="E7" s="261"/>
      <c r="F7" s="261"/>
      <c r="G7" s="261"/>
    </row>
    <row r="8" spans="2:7" ht="25.95" customHeight="1" x14ac:dyDescent="0.3">
      <c r="B8" s="259" t="s">
        <v>172</v>
      </c>
      <c r="C8" s="260">
        <v>24</v>
      </c>
      <c r="D8" s="217"/>
      <c r="E8" s="217"/>
      <c r="F8" s="217"/>
      <c r="G8" s="217"/>
    </row>
    <row r="9" spans="2:7" x14ac:dyDescent="0.3">
      <c r="B9" s="213"/>
      <c r="C9" s="217"/>
      <c r="D9" s="217"/>
      <c r="E9" s="217"/>
      <c r="F9" s="217"/>
      <c r="G9" s="217"/>
    </row>
    <row r="10" spans="2:7" ht="17.399999999999999" x14ac:dyDescent="0.3">
      <c r="B10" s="462" t="s">
        <v>173</v>
      </c>
      <c r="C10" s="463"/>
      <c r="D10" s="463"/>
      <c r="E10" s="463"/>
      <c r="F10" s="463"/>
      <c r="G10" s="464"/>
    </row>
    <row r="11" spans="2:7" x14ac:dyDescent="0.3">
      <c r="B11" s="214" t="s">
        <v>174</v>
      </c>
      <c r="C11" s="218" t="s">
        <v>175</v>
      </c>
      <c r="D11" s="218" t="s">
        <v>176</v>
      </c>
      <c r="E11" s="218" t="s">
        <v>177</v>
      </c>
      <c r="F11" s="218" t="s">
        <v>178</v>
      </c>
      <c r="G11" s="273" t="s">
        <v>474</v>
      </c>
    </row>
    <row r="12" spans="2:7" x14ac:dyDescent="0.3">
      <c r="B12" s="215" t="s">
        <v>180</v>
      </c>
      <c r="C12" s="219">
        <f>BAIA_TRAICAO_PB!AE22</f>
        <v>13</v>
      </c>
      <c r="D12" s="219" t="s">
        <v>181</v>
      </c>
      <c r="E12" s="238">
        <f>BAIA_TRAICAO_PB!N153</f>
        <v>0</v>
      </c>
      <c r="F12" s="238">
        <v>0</v>
      </c>
      <c r="G12" s="238">
        <f>F12*12</f>
        <v>0</v>
      </c>
    </row>
    <row r="13" spans="2:7" x14ac:dyDescent="0.3">
      <c r="B13" s="213"/>
      <c r="C13" s="217"/>
      <c r="D13" s="217"/>
      <c r="E13" s="239" t="s">
        <v>182</v>
      </c>
      <c r="F13" s="240">
        <f>SUM(F12:F12)</f>
        <v>0</v>
      </c>
      <c r="G13" s="240">
        <f>SUM(G12:G12)</f>
        <v>0</v>
      </c>
    </row>
    <row r="14" spans="2:7" x14ac:dyDescent="0.3">
      <c r="B14" s="213"/>
      <c r="C14" s="217"/>
      <c r="D14" s="217"/>
      <c r="E14" s="217"/>
      <c r="F14" s="217"/>
      <c r="G14" s="217"/>
    </row>
    <row r="15" spans="2:7" ht="17.399999999999999" x14ac:dyDescent="0.3">
      <c r="B15" s="462" t="s">
        <v>183</v>
      </c>
      <c r="C15" s="463"/>
      <c r="D15" s="463"/>
      <c r="E15" s="463"/>
      <c r="F15" s="463"/>
      <c r="G15" s="464"/>
    </row>
    <row r="16" spans="2:7" x14ac:dyDescent="0.3">
      <c r="B16" s="214" t="s">
        <v>174</v>
      </c>
      <c r="C16" s="218" t="s">
        <v>175</v>
      </c>
      <c r="D16" s="218" t="s">
        <v>176</v>
      </c>
      <c r="E16" s="218" t="s">
        <v>177</v>
      </c>
      <c r="F16" s="218" t="s">
        <v>178</v>
      </c>
      <c r="G16" s="218" t="s">
        <v>179</v>
      </c>
    </row>
    <row r="17" spans="2:9" x14ac:dyDescent="0.3">
      <c r="B17" s="215" t="s">
        <v>180</v>
      </c>
      <c r="C17" s="219">
        <f>MARCACAO_PB!AE22</f>
        <v>11</v>
      </c>
      <c r="D17" s="219" t="s">
        <v>181</v>
      </c>
      <c r="E17" s="238">
        <f>MARCACAO_PB!N153</f>
        <v>0</v>
      </c>
      <c r="F17" s="238">
        <v>0</v>
      </c>
      <c r="G17" s="238">
        <f>F17*12</f>
        <v>0</v>
      </c>
    </row>
    <row r="18" spans="2:9" x14ac:dyDescent="0.3">
      <c r="B18" s="216"/>
      <c r="C18" s="220"/>
      <c r="D18" s="220"/>
      <c r="E18" s="239" t="s">
        <v>184</v>
      </c>
      <c r="F18" s="240">
        <f>SUM(F17:F17)</f>
        <v>0</v>
      </c>
      <c r="G18" s="240">
        <f>SUM(G17:G17)</f>
        <v>0</v>
      </c>
    </row>
    <row r="19" spans="2:9" x14ac:dyDescent="0.3">
      <c r="B19" s="213"/>
      <c r="C19" s="220"/>
      <c r="D19" s="220"/>
      <c r="E19" s="220"/>
      <c r="F19" s="220"/>
      <c r="G19" s="220"/>
    </row>
    <row r="20" spans="2:9" ht="17.399999999999999" x14ac:dyDescent="0.3">
      <c r="B20" s="462" t="s">
        <v>185</v>
      </c>
      <c r="C20" s="463"/>
      <c r="D20" s="463"/>
      <c r="E20" s="463"/>
      <c r="F20" s="463"/>
      <c r="G20" s="464"/>
    </row>
    <row r="21" spans="2:9" x14ac:dyDescent="0.3">
      <c r="B21" s="214" t="s">
        <v>174</v>
      </c>
      <c r="C21" s="218" t="s">
        <v>175</v>
      </c>
      <c r="D21" s="218" t="s">
        <v>176</v>
      </c>
      <c r="E21" s="218" t="s">
        <v>177</v>
      </c>
      <c r="F21" s="218" t="s">
        <v>178</v>
      </c>
      <c r="G21" s="218" t="s">
        <v>179</v>
      </c>
    </row>
    <row r="22" spans="2:9" x14ac:dyDescent="0.3">
      <c r="B22" s="215" t="s">
        <v>180</v>
      </c>
      <c r="C22" s="219">
        <f>RIO_TINTO_PB!AE22</f>
        <v>3</v>
      </c>
      <c r="D22" s="219" t="s">
        <v>181</v>
      </c>
      <c r="E22" s="238">
        <f>RIO_TINTO_PB!N153</f>
        <v>0</v>
      </c>
      <c r="F22" s="238">
        <v>0</v>
      </c>
      <c r="G22" s="238">
        <f>F22*12</f>
        <v>0</v>
      </c>
    </row>
    <row r="23" spans="2:9" x14ac:dyDescent="0.3">
      <c r="B23" s="216"/>
      <c r="C23" s="220"/>
      <c r="D23" s="220"/>
      <c r="E23" s="239" t="s">
        <v>186</v>
      </c>
      <c r="F23" s="240">
        <f>SUM(F22:F22)</f>
        <v>0</v>
      </c>
      <c r="G23" s="240">
        <f>SUM(G22:G22)</f>
        <v>0</v>
      </c>
    </row>
    <row r="24" spans="2:9" x14ac:dyDescent="0.3">
      <c r="B24" s="216"/>
      <c r="C24" s="220"/>
      <c r="D24" s="220"/>
      <c r="E24" s="220"/>
      <c r="F24" s="220"/>
      <c r="G24" s="220"/>
    </row>
    <row r="25" spans="2:9" ht="17.399999999999999" x14ac:dyDescent="0.3">
      <c r="B25" s="462" t="s">
        <v>187</v>
      </c>
      <c r="C25" s="463"/>
      <c r="D25" s="463"/>
      <c r="E25" s="463"/>
      <c r="F25" s="463"/>
      <c r="G25" s="464"/>
    </row>
    <row r="26" spans="2:9" x14ac:dyDescent="0.3">
      <c r="B26" s="214" t="s">
        <v>174</v>
      </c>
      <c r="C26" s="218" t="s">
        <v>175</v>
      </c>
      <c r="D26" s="218" t="s">
        <v>176</v>
      </c>
      <c r="E26" s="218" t="s">
        <v>177</v>
      </c>
      <c r="F26" s="218" t="s">
        <v>178</v>
      </c>
      <c r="G26" s="218" t="s">
        <v>179</v>
      </c>
    </row>
    <row r="27" spans="2:9" x14ac:dyDescent="0.3">
      <c r="B27" s="215" t="s">
        <v>180</v>
      </c>
      <c r="C27" s="219">
        <f>SEDE_PB!AE22</f>
        <v>2</v>
      </c>
      <c r="D27" s="219" t="s">
        <v>181</v>
      </c>
      <c r="E27" s="238">
        <f>SEDE_PB!N153</f>
        <v>0</v>
      </c>
      <c r="F27" s="238">
        <v>0</v>
      </c>
      <c r="G27" s="238">
        <f>F27*12</f>
        <v>0</v>
      </c>
    </row>
    <row r="28" spans="2:9" x14ac:dyDescent="0.3">
      <c r="B28" s="215" t="s">
        <v>70</v>
      </c>
      <c r="C28" s="219">
        <f>COPEIRAGEM_PB!AE22</f>
        <v>1</v>
      </c>
      <c r="D28" s="219" t="s">
        <v>181</v>
      </c>
      <c r="E28" s="238">
        <f>COPEIRAGEM_PB!N153</f>
        <v>0</v>
      </c>
      <c r="F28" s="238">
        <f>'VALOR GLOBAL '!H19</f>
        <v>0</v>
      </c>
      <c r="G28" s="238">
        <f>F28*12</f>
        <v>0</v>
      </c>
      <c r="I28" s="274"/>
    </row>
    <row r="29" spans="2:9" x14ac:dyDescent="0.3">
      <c r="B29" s="216"/>
      <c r="C29" s="220"/>
      <c r="D29" s="220"/>
      <c r="E29" s="239" t="s">
        <v>188</v>
      </c>
      <c r="F29" s="240">
        <f>SUM(F27:F28)</f>
        <v>0</v>
      </c>
      <c r="G29" s="275">
        <f>SUM(G27:G28)</f>
        <v>0</v>
      </c>
      <c r="I29" s="274"/>
    </row>
    <row r="30" spans="2:9" x14ac:dyDescent="0.3">
      <c r="B30" s="216"/>
      <c r="C30" s="220"/>
      <c r="D30" s="220"/>
      <c r="E30" s="220"/>
      <c r="F30" s="220"/>
      <c r="G30" s="220"/>
    </row>
    <row r="31" spans="2:9" ht="17.399999999999999" x14ac:dyDescent="0.3">
      <c r="B31" s="462" t="s">
        <v>189</v>
      </c>
      <c r="C31" s="463"/>
      <c r="D31" s="463"/>
      <c r="E31" s="463"/>
      <c r="F31" s="463"/>
      <c r="G31" s="464"/>
    </row>
    <row r="32" spans="2:9" x14ac:dyDescent="0.3">
      <c r="B32" s="214" t="s">
        <v>174</v>
      </c>
      <c r="C32" s="218" t="s">
        <v>175</v>
      </c>
      <c r="D32" s="218" t="s">
        <v>176</v>
      </c>
      <c r="E32" s="218" t="s">
        <v>177</v>
      </c>
      <c r="F32" s="218" t="s">
        <v>178</v>
      </c>
      <c r="G32" s="218" t="s">
        <v>179</v>
      </c>
    </row>
    <row r="33" spans="2:7" x14ac:dyDescent="0.3">
      <c r="B33" s="215" t="s">
        <v>180</v>
      </c>
      <c r="C33" s="219">
        <f>GOIANINHA_RN!AE22</f>
        <v>1</v>
      </c>
      <c r="D33" s="219" t="s">
        <v>181</v>
      </c>
      <c r="E33" s="238">
        <f>GOIANINHA_RN!N153</f>
        <v>0</v>
      </c>
      <c r="F33" s="238">
        <f>'VALOR GLOBAL '!H21</f>
        <v>0</v>
      </c>
      <c r="G33" s="238">
        <f>F33*12</f>
        <v>0</v>
      </c>
    </row>
    <row r="34" spans="2:7" x14ac:dyDescent="0.3">
      <c r="B34" s="216"/>
      <c r="C34" s="220"/>
      <c r="D34" s="220"/>
      <c r="E34" s="239" t="s">
        <v>190</v>
      </c>
      <c r="F34" s="240">
        <f>SUM(F33:F33)</f>
        <v>0</v>
      </c>
      <c r="G34" s="240">
        <f>SUM(G33:G33)</f>
        <v>0</v>
      </c>
    </row>
    <row r="35" spans="2:7" x14ac:dyDescent="0.3">
      <c r="B35" s="216"/>
      <c r="C35" s="220"/>
      <c r="D35" s="220"/>
      <c r="E35" s="220"/>
      <c r="F35" s="220"/>
      <c r="G35" s="220"/>
    </row>
    <row r="36" spans="2:7" ht="17.399999999999999" x14ac:dyDescent="0.3">
      <c r="B36" s="462" t="s">
        <v>191</v>
      </c>
      <c r="C36" s="463"/>
      <c r="D36" s="463"/>
      <c r="E36" s="463"/>
      <c r="F36" s="463"/>
      <c r="G36" s="464"/>
    </row>
    <row r="37" spans="2:7" x14ac:dyDescent="0.3">
      <c r="B37" s="214" t="s">
        <v>174</v>
      </c>
      <c r="C37" s="218" t="s">
        <v>175</v>
      </c>
      <c r="D37" s="218" t="s">
        <v>176</v>
      </c>
      <c r="E37" s="218" t="s">
        <v>177</v>
      </c>
      <c r="F37" s="218" t="s">
        <v>178</v>
      </c>
      <c r="G37" s="218" t="s">
        <v>179</v>
      </c>
    </row>
    <row r="38" spans="2:7" x14ac:dyDescent="0.3">
      <c r="B38" s="215" t="s">
        <v>180</v>
      </c>
      <c r="C38" s="219">
        <f>JOAO_CAMARA_RN!AE22</f>
        <v>2</v>
      </c>
      <c r="D38" s="219" t="s">
        <v>181</v>
      </c>
      <c r="E38" s="238">
        <f>JOAO_CAMARA_RN!N153</f>
        <v>0</v>
      </c>
      <c r="F38" s="238">
        <v>0</v>
      </c>
      <c r="G38" s="238">
        <f>F38*12</f>
        <v>0</v>
      </c>
    </row>
    <row r="39" spans="2:7" x14ac:dyDescent="0.3">
      <c r="B39" s="216"/>
      <c r="C39" s="220"/>
      <c r="D39" s="220"/>
      <c r="E39" s="239" t="s">
        <v>192</v>
      </c>
      <c r="F39" s="240">
        <f>SUM(F38:F38)</f>
        <v>0</v>
      </c>
      <c r="G39" s="240">
        <f>SUM(G38:G38)</f>
        <v>0</v>
      </c>
    </row>
    <row r="42" spans="2:7" ht="27" customHeight="1" x14ac:dyDescent="0.3">
      <c r="B42" s="465" t="s">
        <v>510</v>
      </c>
      <c r="C42" s="466"/>
      <c r="D42" s="466"/>
      <c r="E42" s="466"/>
      <c r="F42" s="466"/>
      <c r="G42" s="240">
        <f>SUM(G13,G18,G23,G29,G34,G39)</f>
        <v>0</v>
      </c>
    </row>
    <row r="43" spans="2:7" ht="27" customHeight="1" x14ac:dyDescent="0.3">
      <c r="B43" s="285"/>
      <c r="C43" s="286"/>
      <c r="D43" s="286"/>
      <c r="E43" s="286"/>
      <c r="F43" s="286"/>
      <c r="G43" s="287"/>
    </row>
    <row r="44" spans="2:7" ht="31.5" customHeight="1" x14ac:dyDescent="0.3">
      <c r="B44" s="465" t="s">
        <v>511</v>
      </c>
      <c r="C44" s="466"/>
      <c r="D44" s="466"/>
      <c r="E44" s="466"/>
      <c r="F44" s="466"/>
      <c r="G44" s="240">
        <f>G42*2</f>
        <v>0</v>
      </c>
    </row>
  </sheetData>
  <mergeCells count="9">
    <mergeCell ref="B44:F44"/>
    <mergeCell ref="B20:G20"/>
    <mergeCell ref="B25:G25"/>
    <mergeCell ref="B31:G31"/>
    <mergeCell ref="C1:G6"/>
    <mergeCell ref="B36:G36"/>
    <mergeCell ref="B10:G10"/>
    <mergeCell ref="B15:G15"/>
    <mergeCell ref="B42:F42"/>
  </mergeCells>
  <pageMargins left="0.7" right="0.7" top="0.75" bottom="0.75" header="0.3" footer="0.3"/>
  <pageSetup paperSize="9" scale="6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H246"/>
  <sheetViews>
    <sheetView topLeftCell="A229" workbookViewId="0">
      <selection activeCell="B213" sqref="B213:H246"/>
    </sheetView>
  </sheetViews>
  <sheetFormatPr defaultRowHeight="14.4" x14ac:dyDescent="0.3"/>
  <cols>
    <col min="2" max="2" width="7.5546875" customWidth="1"/>
    <col min="3" max="3" width="18" customWidth="1"/>
    <col min="4" max="4" width="12.33203125" customWidth="1"/>
    <col min="5" max="5" width="24.44140625" bestFit="1" customWidth="1"/>
    <col min="6" max="6" width="8.109375" bestFit="1" customWidth="1"/>
    <col min="7" max="7" width="12.44140625" bestFit="1" customWidth="1"/>
    <col min="8" max="8" width="13.109375" bestFit="1" customWidth="1"/>
  </cols>
  <sheetData>
    <row r="2" spans="2:8" ht="43.8" hidden="1" thickBot="1" x14ac:dyDescent="0.35">
      <c r="B2" s="189" t="s">
        <v>52</v>
      </c>
      <c r="C2" s="190" t="s">
        <v>193</v>
      </c>
      <c r="D2" s="190" t="s">
        <v>54</v>
      </c>
      <c r="E2" s="190" t="s">
        <v>55</v>
      </c>
      <c r="F2" s="190" t="s">
        <v>194</v>
      </c>
      <c r="G2" s="190" t="s">
        <v>195</v>
      </c>
      <c r="H2" s="190" t="s">
        <v>196</v>
      </c>
    </row>
    <row r="3" spans="2:8" ht="15" hidden="1" thickBot="1" x14ac:dyDescent="0.35">
      <c r="B3" s="186">
        <v>1</v>
      </c>
      <c r="C3" s="473" t="s">
        <v>197</v>
      </c>
      <c r="D3" s="473" t="s">
        <v>198</v>
      </c>
      <c r="E3" s="179" t="s">
        <v>199</v>
      </c>
      <c r="F3" s="180">
        <v>0</v>
      </c>
      <c r="G3" s="181" t="e">
        <f>'VALOR GLOBAL '!#REF!</f>
        <v>#REF!</v>
      </c>
      <c r="H3" s="188" t="e">
        <f>G3*F3</f>
        <v>#REF!</v>
      </c>
    </row>
    <row r="4" spans="2:8" ht="15" hidden="1" thickBot="1" x14ac:dyDescent="0.35">
      <c r="B4" s="186">
        <v>2</v>
      </c>
      <c r="C4" s="475"/>
      <c r="D4" s="475"/>
      <c r="E4" s="179" t="s">
        <v>64</v>
      </c>
      <c r="F4" s="180">
        <v>7</v>
      </c>
      <c r="G4" s="181" t="e">
        <f>'VALOR GLOBAL '!#REF!</f>
        <v>#REF!</v>
      </c>
      <c r="H4" s="188" t="e">
        <f t="shared" ref="H4:H34" si="0">G4*F4</f>
        <v>#REF!</v>
      </c>
    </row>
    <row r="5" spans="2:8" ht="15" hidden="1" thickBot="1" x14ac:dyDescent="0.35">
      <c r="B5" s="186">
        <v>3</v>
      </c>
      <c r="C5" s="474"/>
      <c r="D5" s="475"/>
      <c r="E5" s="179" t="s">
        <v>200</v>
      </c>
      <c r="F5" s="180">
        <v>3</v>
      </c>
      <c r="G5" s="181" t="e">
        <f>'VALOR GLOBAL '!#REF!</f>
        <v>#REF!</v>
      </c>
      <c r="H5" s="188" t="e">
        <f t="shared" si="0"/>
        <v>#REF!</v>
      </c>
    </row>
    <row r="6" spans="2:8" ht="15" hidden="1" thickBot="1" x14ac:dyDescent="0.35">
      <c r="B6" s="186">
        <v>4</v>
      </c>
      <c r="C6" s="473" t="s">
        <v>201</v>
      </c>
      <c r="D6" s="475"/>
      <c r="E6" s="179" t="s">
        <v>202</v>
      </c>
      <c r="F6" s="180">
        <v>1</v>
      </c>
      <c r="G6" s="181" t="e">
        <f>'VALOR GLOBAL '!#REF!</f>
        <v>#REF!</v>
      </c>
      <c r="H6" s="188" t="e">
        <f t="shared" si="0"/>
        <v>#REF!</v>
      </c>
    </row>
    <row r="7" spans="2:8" ht="15" hidden="1" thickBot="1" x14ac:dyDescent="0.35">
      <c r="B7" s="186">
        <v>5</v>
      </c>
      <c r="C7" s="475"/>
      <c r="D7" s="475"/>
      <c r="E7" s="179" t="s">
        <v>203</v>
      </c>
      <c r="F7" s="180">
        <v>5</v>
      </c>
      <c r="G7" s="181" t="e">
        <f>'VALOR GLOBAL '!#REF!</f>
        <v>#REF!</v>
      </c>
      <c r="H7" s="188" t="e">
        <f t="shared" si="0"/>
        <v>#REF!</v>
      </c>
    </row>
    <row r="8" spans="2:8" ht="15" hidden="1" thickBot="1" x14ac:dyDescent="0.35">
      <c r="B8" s="186">
        <v>6</v>
      </c>
      <c r="C8" s="475"/>
      <c r="D8" s="475"/>
      <c r="E8" s="179" t="s">
        <v>204</v>
      </c>
      <c r="F8" s="180">
        <v>1</v>
      </c>
      <c r="G8" s="181" t="e">
        <f>'VALOR GLOBAL '!#REF!</f>
        <v>#REF!</v>
      </c>
      <c r="H8" s="188" t="e">
        <f t="shared" si="0"/>
        <v>#REF!</v>
      </c>
    </row>
    <row r="9" spans="2:8" ht="15" hidden="1" thickBot="1" x14ac:dyDescent="0.35">
      <c r="B9" s="186">
        <v>7</v>
      </c>
      <c r="C9" s="474"/>
      <c r="D9" s="474"/>
      <c r="E9" s="179" t="s">
        <v>205</v>
      </c>
      <c r="F9" s="180">
        <v>2</v>
      </c>
      <c r="G9" s="181" t="e">
        <f>'VALOR GLOBAL '!#REF!</f>
        <v>#REF!</v>
      </c>
      <c r="H9" s="188" t="e">
        <f t="shared" si="0"/>
        <v>#REF!</v>
      </c>
    </row>
    <row r="10" spans="2:8" ht="15" hidden="1" thickBot="1" x14ac:dyDescent="0.35">
      <c r="B10" s="187">
        <v>8</v>
      </c>
      <c r="C10" s="467" t="s">
        <v>197</v>
      </c>
      <c r="D10" s="467" t="s">
        <v>206</v>
      </c>
      <c r="E10" s="182" t="s">
        <v>200</v>
      </c>
      <c r="F10" s="191">
        <v>1</v>
      </c>
      <c r="G10" s="192" t="e">
        <f>'VALOR GLOBAL '!#REF!</f>
        <v>#REF!</v>
      </c>
      <c r="H10" s="193" t="e">
        <f t="shared" si="0"/>
        <v>#REF!</v>
      </c>
    </row>
    <row r="11" spans="2:8" ht="15" hidden="1" thickBot="1" x14ac:dyDescent="0.35">
      <c r="B11" s="187">
        <v>9</v>
      </c>
      <c r="C11" s="468"/>
      <c r="D11" s="469"/>
      <c r="E11" s="182" t="s">
        <v>64</v>
      </c>
      <c r="F11" s="191">
        <v>0</v>
      </c>
      <c r="G11" s="192" t="e">
        <f>'VALOR GLOBAL '!#REF!</f>
        <v>#REF!</v>
      </c>
      <c r="H11" s="193" t="e">
        <f t="shared" si="0"/>
        <v>#REF!</v>
      </c>
    </row>
    <row r="12" spans="2:8" ht="30.75" hidden="1" customHeight="1" thickBot="1" x14ac:dyDescent="0.35">
      <c r="B12" s="187">
        <v>10</v>
      </c>
      <c r="C12" s="467" t="s">
        <v>201</v>
      </c>
      <c r="D12" s="469"/>
      <c r="E12" s="182" t="s">
        <v>203</v>
      </c>
      <c r="F12" s="191">
        <v>1</v>
      </c>
      <c r="G12" s="192" t="e">
        <f>'VALOR GLOBAL '!#REF!</f>
        <v>#REF!</v>
      </c>
      <c r="H12" s="193" t="e">
        <f t="shared" si="0"/>
        <v>#REF!</v>
      </c>
    </row>
    <row r="13" spans="2:8" ht="15" hidden="1" thickBot="1" x14ac:dyDescent="0.35">
      <c r="B13" s="187">
        <v>11</v>
      </c>
      <c r="C13" s="469"/>
      <c r="D13" s="469"/>
      <c r="E13" s="182" t="s">
        <v>204</v>
      </c>
      <c r="F13" s="191">
        <v>1</v>
      </c>
      <c r="G13" s="192" t="e">
        <f>'VALOR GLOBAL '!#REF!</f>
        <v>#REF!</v>
      </c>
      <c r="H13" s="193" t="e">
        <f t="shared" si="0"/>
        <v>#REF!</v>
      </c>
    </row>
    <row r="14" spans="2:8" ht="15" hidden="1" thickBot="1" x14ac:dyDescent="0.35">
      <c r="B14" s="187">
        <v>12</v>
      </c>
      <c r="C14" s="468"/>
      <c r="D14" s="468"/>
      <c r="E14" s="182" t="s">
        <v>205</v>
      </c>
      <c r="F14" s="191">
        <v>1</v>
      </c>
      <c r="G14" s="192" t="e">
        <f>'VALOR GLOBAL '!#REF!</f>
        <v>#REF!</v>
      </c>
      <c r="H14" s="193" t="e">
        <f t="shared" si="0"/>
        <v>#REF!</v>
      </c>
    </row>
    <row r="15" spans="2:8" ht="15" hidden="1" thickBot="1" x14ac:dyDescent="0.35">
      <c r="B15" s="186">
        <v>13</v>
      </c>
      <c r="C15" s="473" t="s">
        <v>197</v>
      </c>
      <c r="D15" s="473" t="s">
        <v>72</v>
      </c>
      <c r="E15" s="179" t="s">
        <v>200</v>
      </c>
      <c r="F15" s="180">
        <v>1</v>
      </c>
      <c r="G15" s="181" t="e">
        <f>'VALOR GLOBAL '!#REF!</f>
        <v>#REF!</v>
      </c>
      <c r="H15" s="188" t="e">
        <f t="shared" si="0"/>
        <v>#REF!</v>
      </c>
    </row>
    <row r="16" spans="2:8" ht="15" hidden="1" thickBot="1" x14ac:dyDescent="0.35">
      <c r="B16" s="186">
        <v>14</v>
      </c>
      <c r="C16" s="474"/>
      <c r="D16" s="475"/>
      <c r="E16" s="179" t="s">
        <v>64</v>
      </c>
      <c r="F16" s="180">
        <v>2</v>
      </c>
      <c r="G16" s="181" t="e">
        <f>'VALOR GLOBAL '!#REF!</f>
        <v>#REF!</v>
      </c>
      <c r="H16" s="188" t="e">
        <f t="shared" si="0"/>
        <v>#REF!</v>
      </c>
    </row>
    <row r="17" spans="2:8" ht="30.75" hidden="1" customHeight="1" thickBot="1" x14ac:dyDescent="0.35">
      <c r="B17" s="186">
        <v>15</v>
      </c>
      <c r="C17" s="473" t="s">
        <v>201</v>
      </c>
      <c r="D17" s="475"/>
      <c r="E17" s="179" t="s">
        <v>203</v>
      </c>
      <c r="F17" s="180">
        <v>1</v>
      </c>
      <c r="G17" s="181" t="e">
        <f>'VALOR GLOBAL '!#REF!</f>
        <v>#REF!</v>
      </c>
      <c r="H17" s="188" t="e">
        <f t="shared" si="0"/>
        <v>#REF!</v>
      </c>
    </row>
    <row r="18" spans="2:8" ht="15" hidden="1" thickBot="1" x14ac:dyDescent="0.35">
      <c r="B18" s="186">
        <v>16</v>
      </c>
      <c r="C18" s="475"/>
      <c r="D18" s="475"/>
      <c r="E18" s="179" t="s">
        <v>204</v>
      </c>
      <c r="F18" s="180">
        <v>1</v>
      </c>
      <c r="G18" s="181" t="e">
        <f>'VALOR GLOBAL '!#REF!</f>
        <v>#REF!</v>
      </c>
      <c r="H18" s="188" t="e">
        <f t="shared" si="0"/>
        <v>#REF!</v>
      </c>
    </row>
    <row r="19" spans="2:8" ht="15" hidden="1" thickBot="1" x14ac:dyDescent="0.35">
      <c r="B19" s="186">
        <v>17</v>
      </c>
      <c r="C19" s="474"/>
      <c r="D19" s="474"/>
      <c r="E19" s="179" t="s">
        <v>205</v>
      </c>
      <c r="F19" s="180">
        <v>1</v>
      </c>
      <c r="G19" s="181" t="e">
        <f>'VALOR GLOBAL '!#REF!</f>
        <v>#REF!</v>
      </c>
      <c r="H19" s="188" t="e">
        <f t="shared" si="0"/>
        <v>#REF!</v>
      </c>
    </row>
    <row r="20" spans="2:8" ht="15" hidden="1" thickBot="1" x14ac:dyDescent="0.35">
      <c r="B20" s="187">
        <v>18</v>
      </c>
      <c r="C20" s="467" t="s">
        <v>197</v>
      </c>
      <c r="D20" s="467" t="s">
        <v>74</v>
      </c>
      <c r="E20" s="182" t="s">
        <v>200</v>
      </c>
      <c r="F20" s="183">
        <v>1</v>
      </c>
      <c r="G20" s="192" t="e">
        <f>'VALOR GLOBAL '!#REF!</f>
        <v>#REF!</v>
      </c>
      <c r="H20" s="193" t="e">
        <f t="shared" si="0"/>
        <v>#REF!</v>
      </c>
    </row>
    <row r="21" spans="2:8" ht="15" hidden="1" thickBot="1" x14ac:dyDescent="0.35">
      <c r="B21" s="187">
        <v>19</v>
      </c>
      <c r="C21" s="468"/>
      <c r="D21" s="469"/>
      <c r="E21" s="182" t="s">
        <v>64</v>
      </c>
      <c r="F21" s="183">
        <v>0</v>
      </c>
      <c r="G21" s="192" t="e">
        <f>'VALOR GLOBAL '!#REF!</f>
        <v>#REF!</v>
      </c>
      <c r="H21" s="193" t="e">
        <f t="shared" si="0"/>
        <v>#REF!</v>
      </c>
    </row>
    <row r="22" spans="2:8" ht="30.75" hidden="1" customHeight="1" thickBot="1" x14ac:dyDescent="0.35">
      <c r="B22" s="187">
        <v>20</v>
      </c>
      <c r="C22" s="467" t="s">
        <v>201</v>
      </c>
      <c r="D22" s="469"/>
      <c r="E22" s="182" t="s">
        <v>203</v>
      </c>
      <c r="F22" s="183">
        <v>1</v>
      </c>
      <c r="G22" s="192" t="e">
        <f>'VALOR GLOBAL '!#REF!</f>
        <v>#REF!</v>
      </c>
      <c r="H22" s="193" t="e">
        <f t="shared" si="0"/>
        <v>#REF!</v>
      </c>
    </row>
    <row r="23" spans="2:8" ht="15" hidden="1" thickBot="1" x14ac:dyDescent="0.35">
      <c r="B23" s="187">
        <v>21</v>
      </c>
      <c r="C23" s="469"/>
      <c r="D23" s="469"/>
      <c r="E23" s="182" t="s">
        <v>204</v>
      </c>
      <c r="F23" s="183">
        <v>1</v>
      </c>
      <c r="G23" s="192" t="e">
        <f>'VALOR GLOBAL '!#REF!</f>
        <v>#REF!</v>
      </c>
      <c r="H23" s="193" t="e">
        <f t="shared" si="0"/>
        <v>#REF!</v>
      </c>
    </row>
    <row r="24" spans="2:8" ht="15" hidden="1" thickBot="1" x14ac:dyDescent="0.35">
      <c r="B24" s="187">
        <v>22</v>
      </c>
      <c r="C24" s="468"/>
      <c r="D24" s="468"/>
      <c r="E24" s="182" t="s">
        <v>205</v>
      </c>
      <c r="F24" s="183">
        <v>1</v>
      </c>
      <c r="G24" s="192" t="e">
        <f>'VALOR GLOBAL '!#REF!</f>
        <v>#REF!</v>
      </c>
      <c r="H24" s="193" t="e">
        <f t="shared" si="0"/>
        <v>#REF!</v>
      </c>
    </row>
    <row r="25" spans="2:8" ht="15" hidden="1" thickBot="1" x14ac:dyDescent="0.35">
      <c r="B25" s="186">
        <v>23</v>
      </c>
      <c r="C25" s="473" t="s">
        <v>197</v>
      </c>
      <c r="D25" s="473" t="s">
        <v>75</v>
      </c>
      <c r="E25" s="179" t="s">
        <v>200</v>
      </c>
      <c r="F25" s="180">
        <v>1</v>
      </c>
      <c r="G25" s="181" t="e">
        <f>'VALOR GLOBAL '!#REF!</f>
        <v>#REF!</v>
      </c>
      <c r="H25" s="188" t="e">
        <f t="shared" si="0"/>
        <v>#REF!</v>
      </c>
    </row>
    <row r="26" spans="2:8" ht="15" hidden="1" thickBot="1" x14ac:dyDescent="0.35">
      <c r="B26" s="186">
        <v>24</v>
      </c>
      <c r="C26" s="474"/>
      <c r="D26" s="475"/>
      <c r="E26" s="179" t="s">
        <v>64</v>
      </c>
      <c r="F26" s="180">
        <v>0</v>
      </c>
      <c r="G26" s="181" t="e">
        <f>'VALOR GLOBAL '!#REF!</f>
        <v>#REF!</v>
      </c>
      <c r="H26" s="188" t="e">
        <f t="shared" si="0"/>
        <v>#REF!</v>
      </c>
    </row>
    <row r="27" spans="2:8" ht="30.75" hidden="1" customHeight="1" thickBot="1" x14ac:dyDescent="0.35">
      <c r="B27" s="186">
        <v>25</v>
      </c>
      <c r="C27" s="473" t="s">
        <v>201</v>
      </c>
      <c r="D27" s="475"/>
      <c r="E27" s="179" t="s">
        <v>203</v>
      </c>
      <c r="F27" s="180">
        <v>1</v>
      </c>
      <c r="G27" s="181" t="e">
        <f>'VALOR GLOBAL '!#REF!</f>
        <v>#REF!</v>
      </c>
      <c r="H27" s="188" t="e">
        <f t="shared" si="0"/>
        <v>#REF!</v>
      </c>
    </row>
    <row r="28" spans="2:8" ht="15" hidden="1" thickBot="1" x14ac:dyDescent="0.35">
      <c r="B28" s="186">
        <v>26</v>
      </c>
      <c r="C28" s="475"/>
      <c r="D28" s="475"/>
      <c r="E28" s="179" t="s">
        <v>204</v>
      </c>
      <c r="F28" s="180">
        <v>1</v>
      </c>
      <c r="G28" s="181" t="e">
        <f>'VALOR GLOBAL '!#REF!</f>
        <v>#REF!</v>
      </c>
      <c r="H28" s="188" t="e">
        <f t="shared" si="0"/>
        <v>#REF!</v>
      </c>
    </row>
    <row r="29" spans="2:8" ht="15" hidden="1" thickBot="1" x14ac:dyDescent="0.35">
      <c r="B29" s="186">
        <v>27</v>
      </c>
      <c r="C29" s="474"/>
      <c r="D29" s="474"/>
      <c r="E29" s="179" t="s">
        <v>205</v>
      </c>
      <c r="F29" s="180">
        <v>1</v>
      </c>
      <c r="G29" s="181" t="e">
        <f>'VALOR GLOBAL '!#REF!</f>
        <v>#REF!</v>
      </c>
      <c r="H29" s="188" t="e">
        <f t="shared" si="0"/>
        <v>#REF!</v>
      </c>
    </row>
    <row r="30" spans="2:8" ht="15" hidden="1" thickBot="1" x14ac:dyDescent="0.35">
      <c r="B30" s="187">
        <v>28</v>
      </c>
      <c r="C30" s="467" t="s">
        <v>197</v>
      </c>
      <c r="D30" s="467" t="s">
        <v>207</v>
      </c>
      <c r="E30" s="182" t="s">
        <v>200</v>
      </c>
      <c r="F30" s="183">
        <v>1</v>
      </c>
      <c r="G30" s="192" t="e">
        <f>'VALOR GLOBAL '!#REF!</f>
        <v>#REF!</v>
      </c>
      <c r="H30" s="193" t="e">
        <f t="shared" si="0"/>
        <v>#REF!</v>
      </c>
    </row>
    <row r="31" spans="2:8" ht="15" hidden="1" thickBot="1" x14ac:dyDescent="0.35">
      <c r="B31" s="187">
        <v>29</v>
      </c>
      <c r="C31" s="468"/>
      <c r="D31" s="469"/>
      <c r="E31" s="182" t="s">
        <v>64</v>
      </c>
      <c r="F31" s="183">
        <v>0</v>
      </c>
      <c r="G31" s="192" t="e">
        <f>'VALOR GLOBAL '!#REF!</f>
        <v>#REF!</v>
      </c>
      <c r="H31" s="193" t="e">
        <f t="shared" si="0"/>
        <v>#REF!</v>
      </c>
    </row>
    <row r="32" spans="2:8" ht="30.75" hidden="1" customHeight="1" thickBot="1" x14ac:dyDescent="0.35">
      <c r="B32" s="187">
        <v>30</v>
      </c>
      <c r="C32" s="467" t="s">
        <v>201</v>
      </c>
      <c r="D32" s="469"/>
      <c r="E32" s="182" t="s">
        <v>203</v>
      </c>
      <c r="F32" s="183">
        <v>1</v>
      </c>
      <c r="G32" s="192" t="e">
        <f>'VALOR GLOBAL '!#REF!</f>
        <v>#REF!</v>
      </c>
      <c r="H32" s="193" t="e">
        <f t="shared" si="0"/>
        <v>#REF!</v>
      </c>
    </row>
    <row r="33" spans="2:8" ht="15" hidden="1" thickBot="1" x14ac:dyDescent="0.35">
      <c r="B33" s="187">
        <v>31</v>
      </c>
      <c r="C33" s="469"/>
      <c r="D33" s="469"/>
      <c r="E33" s="182" t="s">
        <v>204</v>
      </c>
      <c r="F33" s="183">
        <v>1</v>
      </c>
      <c r="G33" s="192" t="e">
        <f>'VALOR GLOBAL '!#REF!</f>
        <v>#REF!</v>
      </c>
      <c r="H33" s="193" t="e">
        <f t="shared" si="0"/>
        <v>#REF!</v>
      </c>
    </row>
    <row r="34" spans="2:8" ht="15" hidden="1" thickBot="1" x14ac:dyDescent="0.35">
      <c r="B34" s="185">
        <v>32</v>
      </c>
      <c r="C34" s="469"/>
      <c r="D34" s="469"/>
      <c r="E34" s="194" t="s">
        <v>205</v>
      </c>
      <c r="F34" s="195">
        <v>1</v>
      </c>
      <c r="G34" s="196" t="e">
        <f>'VALOR GLOBAL '!#REF!</f>
        <v>#REF!</v>
      </c>
      <c r="H34" s="197" t="e">
        <f t="shared" si="0"/>
        <v>#REF!</v>
      </c>
    </row>
    <row r="35" spans="2:8" ht="15.75" hidden="1" customHeight="1" thickBot="1" x14ac:dyDescent="0.35">
      <c r="B35" s="476" t="s">
        <v>208</v>
      </c>
      <c r="C35" s="477"/>
      <c r="D35" s="477"/>
      <c r="E35" s="477"/>
      <c r="F35" s="477"/>
      <c r="G35" s="478"/>
      <c r="H35" s="201" t="e">
        <f>SUM(H3:H34)</f>
        <v>#REF!</v>
      </c>
    </row>
    <row r="36" spans="2:8" ht="15.75" hidden="1" customHeight="1" thickBot="1" x14ac:dyDescent="0.35">
      <c r="B36" s="198"/>
      <c r="C36" s="199"/>
      <c r="D36" s="199"/>
      <c r="E36" s="199"/>
      <c r="F36" s="199"/>
      <c r="G36" s="200"/>
      <c r="H36" s="184"/>
    </row>
    <row r="37" spans="2:8" ht="43.8" hidden="1" thickBot="1" x14ac:dyDescent="0.35">
      <c r="B37" s="189" t="s">
        <v>52</v>
      </c>
      <c r="C37" s="190" t="s">
        <v>193</v>
      </c>
      <c r="D37" s="190" t="s">
        <v>54</v>
      </c>
      <c r="E37" s="190" t="s">
        <v>55</v>
      </c>
      <c r="F37" s="190" t="s">
        <v>194</v>
      </c>
      <c r="G37" s="190" t="s">
        <v>195</v>
      </c>
      <c r="H37" s="190" t="s">
        <v>196</v>
      </c>
    </row>
    <row r="38" spans="2:8" ht="15" hidden="1" thickBot="1" x14ac:dyDescent="0.35">
      <c r="B38" s="186">
        <v>1</v>
      </c>
      <c r="C38" s="473" t="s">
        <v>197</v>
      </c>
      <c r="D38" s="473" t="s">
        <v>198</v>
      </c>
      <c r="E38" s="179" t="s">
        <v>199</v>
      </c>
      <c r="F38" s="180">
        <v>0</v>
      </c>
      <c r="G38" s="181" t="e">
        <f>'VALOR GLOBAL '!#REF!</f>
        <v>#REF!</v>
      </c>
      <c r="H38" s="188" t="e">
        <f>G38*F38</f>
        <v>#REF!</v>
      </c>
    </row>
    <row r="39" spans="2:8" ht="15" hidden="1" thickBot="1" x14ac:dyDescent="0.35">
      <c r="B39" s="186">
        <v>2</v>
      </c>
      <c r="C39" s="475"/>
      <c r="D39" s="475"/>
      <c r="E39" s="179" t="s">
        <v>64</v>
      </c>
      <c r="F39" s="180">
        <v>7</v>
      </c>
      <c r="G39" s="181" t="e">
        <f>'VALOR GLOBAL '!#REF!</f>
        <v>#REF!</v>
      </c>
      <c r="H39" s="188" t="e">
        <f t="shared" ref="H39:H69" si="1">G39*F39</f>
        <v>#REF!</v>
      </c>
    </row>
    <row r="40" spans="2:8" ht="15" hidden="1" thickBot="1" x14ac:dyDescent="0.35">
      <c r="B40" s="186">
        <v>3</v>
      </c>
      <c r="C40" s="474"/>
      <c r="D40" s="475"/>
      <c r="E40" s="179" t="s">
        <v>200</v>
      </c>
      <c r="F40" s="180">
        <v>3</v>
      </c>
      <c r="G40" s="181" t="e">
        <f>'VALOR GLOBAL '!#REF!</f>
        <v>#REF!</v>
      </c>
      <c r="H40" s="188" t="e">
        <f t="shared" si="1"/>
        <v>#REF!</v>
      </c>
    </row>
    <row r="41" spans="2:8" ht="15" hidden="1" thickBot="1" x14ac:dyDescent="0.35">
      <c r="B41" s="186">
        <v>4</v>
      </c>
      <c r="C41" s="473" t="s">
        <v>201</v>
      </c>
      <c r="D41" s="475"/>
      <c r="E41" s="179" t="s">
        <v>202</v>
      </c>
      <c r="F41" s="180">
        <v>1</v>
      </c>
      <c r="G41" s="181" t="e">
        <f>'VALOR GLOBAL '!#REF!</f>
        <v>#REF!</v>
      </c>
      <c r="H41" s="188" t="e">
        <f t="shared" si="1"/>
        <v>#REF!</v>
      </c>
    </row>
    <row r="42" spans="2:8" ht="15" hidden="1" thickBot="1" x14ac:dyDescent="0.35">
      <c r="B42" s="186">
        <v>5</v>
      </c>
      <c r="C42" s="475"/>
      <c r="D42" s="475"/>
      <c r="E42" s="179" t="s">
        <v>203</v>
      </c>
      <c r="F42" s="180">
        <v>5</v>
      </c>
      <c r="G42" s="181" t="e">
        <f>'VALOR GLOBAL '!#REF!</f>
        <v>#REF!</v>
      </c>
      <c r="H42" s="188" t="e">
        <f t="shared" si="1"/>
        <v>#REF!</v>
      </c>
    </row>
    <row r="43" spans="2:8" ht="15" hidden="1" thickBot="1" x14ac:dyDescent="0.35">
      <c r="B43" s="186">
        <v>6</v>
      </c>
      <c r="C43" s="475"/>
      <c r="D43" s="475"/>
      <c r="E43" s="179" t="s">
        <v>204</v>
      </c>
      <c r="F43" s="180">
        <v>1</v>
      </c>
      <c r="G43" s="181" t="e">
        <f>'VALOR GLOBAL '!#REF!</f>
        <v>#REF!</v>
      </c>
      <c r="H43" s="188" t="e">
        <f t="shared" si="1"/>
        <v>#REF!</v>
      </c>
    </row>
    <row r="44" spans="2:8" ht="15" hidden="1" thickBot="1" x14ac:dyDescent="0.35">
      <c r="B44" s="186">
        <v>7</v>
      </c>
      <c r="C44" s="474"/>
      <c r="D44" s="474"/>
      <c r="E44" s="179" t="s">
        <v>205</v>
      </c>
      <c r="F44" s="180">
        <v>2</v>
      </c>
      <c r="G44" s="181" t="e">
        <f>'VALOR GLOBAL '!#REF!</f>
        <v>#REF!</v>
      </c>
      <c r="H44" s="188" t="e">
        <f t="shared" si="1"/>
        <v>#REF!</v>
      </c>
    </row>
    <row r="45" spans="2:8" ht="15" hidden="1" thickBot="1" x14ac:dyDescent="0.35">
      <c r="B45" s="187">
        <v>8</v>
      </c>
      <c r="C45" s="467" t="s">
        <v>197</v>
      </c>
      <c r="D45" s="467" t="s">
        <v>206</v>
      </c>
      <c r="E45" s="182" t="s">
        <v>200</v>
      </c>
      <c r="F45" s="183">
        <v>1</v>
      </c>
      <c r="G45" s="192" t="e">
        <f>'VALOR GLOBAL '!#REF!</f>
        <v>#REF!</v>
      </c>
      <c r="H45" s="193" t="e">
        <f t="shared" si="1"/>
        <v>#REF!</v>
      </c>
    </row>
    <row r="46" spans="2:8" ht="15" hidden="1" thickBot="1" x14ac:dyDescent="0.35">
      <c r="B46" s="187">
        <v>9</v>
      </c>
      <c r="C46" s="468"/>
      <c r="D46" s="469"/>
      <c r="E46" s="182" t="s">
        <v>64</v>
      </c>
      <c r="F46" s="183">
        <v>0</v>
      </c>
      <c r="G46" s="192" t="e">
        <f>'VALOR GLOBAL '!#REF!</f>
        <v>#REF!</v>
      </c>
      <c r="H46" s="193" t="e">
        <f t="shared" si="1"/>
        <v>#REF!</v>
      </c>
    </row>
    <row r="47" spans="2:8" ht="15" hidden="1" thickBot="1" x14ac:dyDescent="0.35">
      <c r="B47" s="187">
        <v>10</v>
      </c>
      <c r="C47" s="467" t="s">
        <v>201</v>
      </c>
      <c r="D47" s="469"/>
      <c r="E47" s="182" t="s">
        <v>203</v>
      </c>
      <c r="F47" s="183">
        <v>1</v>
      </c>
      <c r="G47" s="192" t="e">
        <f>'VALOR GLOBAL '!#REF!</f>
        <v>#REF!</v>
      </c>
      <c r="H47" s="193" t="e">
        <f t="shared" si="1"/>
        <v>#REF!</v>
      </c>
    </row>
    <row r="48" spans="2:8" ht="15" hidden="1" thickBot="1" x14ac:dyDescent="0.35">
      <c r="B48" s="187">
        <v>11</v>
      </c>
      <c r="C48" s="469"/>
      <c r="D48" s="469"/>
      <c r="E48" s="182" t="s">
        <v>204</v>
      </c>
      <c r="F48" s="183">
        <v>1</v>
      </c>
      <c r="G48" s="192" t="e">
        <f>'VALOR GLOBAL '!#REF!</f>
        <v>#REF!</v>
      </c>
      <c r="H48" s="193" t="e">
        <f t="shared" si="1"/>
        <v>#REF!</v>
      </c>
    </row>
    <row r="49" spans="2:8" ht="15" hidden="1" thickBot="1" x14ac:dyDescent="0.35">
      <c r="B49" s="187">
        <v>12</v>
      </c>
      <c r="C49" s="468"/>
      <c r="D49" s="468"/>
      <c r="E49" s="182" t="s">
        <v>205</v>
      </c>
      <c r="F49" s="183">
        <v>1</v>
      </c>
      <c r="G49" s="192" t="e">
        <f>'VALOR GLOBAL '!#REF!</f>
        <v>#REF!</v>
      </c>
      <c r="H49" s="193" t="e">
        <f t="shared" si="1"/>
        <v>#REF!</v>
      </c>
    </row>
    <row r="50" spans="2:8" ht="15" hidden="1" thickBot="1" x14ac:dyDescent="0.35">
      <c r="B50" s="186">
        <v>13</v>
      </c>
      <c r="C50" s="473" t="s">
        <v>197</v>
      </c>
      <c r="D50" s="473" t="s">
        <v>72</v>
      </c>
      <c r="E50" s="179" t="s">
        <v>200</v>
      </c>
      <c r="F50" s="180">
        <v>1</v>
      </c>
      <c r="G50" s="181" t="e">
        <f>'VALOR GLOBAL '!#REF!</f>
        <v>#REF!</v>
      </c>
      <c r="H50" s="188" t="e">
        <f t="shared" si="1"/>
        <v>#REF!</v>
      </c>
    </row>
    <row r="51" spans="2:8" ht="15" hidden="1" thickBot="1" x14ac:dyDescent="0.35">
      <c r="B51" s="186">
        <v>14</v>
      </c>
      <c r="C51" s="474"/>
      <c r="D51" s="475"/>
      <c r="E51" s="179" t="s">
        <v>64</v>
      </c>
      <c r="F51" s="180">
        <v>2</v>
      </c>
      <c r="G51" s="181" t="e">
        <f>'VALOR GLOBAL '!#REF!</f>
        <v>#REF!</v>
      </c>
      <c r="H51" s="188" t="e">
        <f t="shared" si="1"/>
        <v>#REF!</v>
      </c>
    </row>
    <row r="52" spans="2:8" ht="15" hidden="1" thickBot="1" x14ac:dyDescent="0.35">
      <c r="B52" s="186">
        <v>15</v>
      </c>
      <c r="C52" s="473" t="s">
        <v>201</v>
      </c>
      <c r="D52" s="475"/>
      <c r="E52" s="179" t="s">
        <v>203</v>
      </c>
      <c r="F52" s="180">
        <v>1</v>
      </c>
      <c r="G52" s="181" t="e">
        <f>'VALOR GLOBAL '!#REF!</f>
        <v>#REF!</v>
      </c>
      <c r="H52" s="188" t="e">
        <f t="shared" si="1"/>
        <v>#REF!</v>
      </c>
    </row>
    <row r="53" spans="2:8" ht="15" hidden="1" thickBot="1" x14ac:dyDescent="0.35">
      <c r="B53" s="186">
        <v>16</v>
      </c>
      <c r="C53" s="475"/>
      <c r="D53" s="475"/>
      <c r="E53" s="179" t="s">
        <v>204</v>
      </c>
      <c r="F53" s="180">
        <v>1</v>
      </c>
      <c r="G53" s="181" t="e">
        <f>'VALOR GLOBAL '!#REF!</f>
        <v>#REF!</v>
      </c>
      <c r="H53" s="188" t="e">
        <f t="shared" si="1"/>
        <v>#REF!</v>
      </c>
    </row>
    <row r="54" spans="2:8" ht="15" hidden="1" thickBot="1" x14ac:dyDescent="0.35">
      <c r="B54" s="186">
        <v>17</v>
      </c>
      <c r="C54" s="474"/>
      <c r="D54" s="474"/>
      <c r="E54" s="179" t="s">
        <v>205</v>
      </c>
      <c r="F54" s="180">
        <v>1</v>
      </c>
      <c r="G54" s="181" t="e">
        <f>'VALOR GLOBAL '!#REF!</f>
        <v>#REF!</v>
      </c>
      <c r="H54" s="188" t="e">
        <f t="shared" si="1"/>
        <v>#REF!</v>
      </c>
    </row>
    <row r="55" spans="2:8" ht="15" hidden="1" thickBot="1" x14ac:dyDescent="0.35">
      <c r="B55" s="187">
        <v>18</v>
      </c>
      <c r="C55" s="467" t="s">
        <v>197</v>
      </c>
      <c r="D55" s="467" t="s">
        <v>74</v>
      </c>
      <c r="E55" s="182" t="s">
        <v>200</v>
      </c>
      <c r="F55" s="183">
        <v>1</v>
      </c>
      <c r="G55" s="192" t="e">
        <f>'VALOR GLOBAL '!#REF!</f>
        <v>#REF!</v>
      </c>
      <c r="H55" s="193" t="e">
        <f t="shared" si="1"/>
        <v>#REF!</v>
      </c>
    </row>
    <row r="56" spans="2:8" ht="15" hidden="1" thickBot="1" x14ac:dyDescent="0.35">
      <c r="B56" s="187">
        <v>19</v>
      </c>
      <c r="C56" s="468"/>
      <c r="D56" s="469"/>
      <c r="E56" s="182" t="s">
        <v>64</v>
      </c>
      <c r="F56" s="183">
        <v>0</v>
      </c>
      <c r="G56" s="192" t="e">
        <f>'VALOR GLOBAL '!#REF!</f>
        <v>#REF!</v>
      </c>
      <c r="H56" s="193" t="e">
        <f t="shared" si="1"/>
        <v>#REF!</v>
      </c>
    </row>
    <row r="57" spans="2:8" ht="15" hidden="1" thickBot="1" x14ac:dyDescent="0.35">
      <c r="B57" s="187">
        <v>20</v>
      </c>
      <c r="C57" s="467" t="s">
        <v>201</v>
      </c>
      <c r="D57" s="469"/>
      <c r="E57" s="182" t="s">
        <v>203</v>
      </c>
      <c r="F57" s="183">
        <v>1</v>
      </c>
      <c r="G57" s="192" t="e">
        <f>'VALOR GLOBAL '!#REF!</f>
        <v>#REF!</v>
      </c>
      <c r="H57" s="193" t="e">
        <f t="shared" si="1"/>
        <v>#REF!</v>
      </c>
    </row>
    <row r="58" spans="2:8" ht="15" hidden="1" thickBot="1" x14ac:dyDescent="0.35">
      <c r="B58" s="187">
        <v>21</v>
      </c>
      <c r="C58" s="469"/>
      <c r="D58" s="469"/>
      <c r="E58" s="182" t="s">
        <v>204</v>
      </c>
      <c r="F58" s="183">
        <v>1</v>
      </c>
      <c r="G58" s="192" t="e">
        <f>'VALOR GLOBAL '!#REF!</f>
        <v>#REF!</v>
      </c>
      <c r="H58" s="193" t="e">
        <f t="shared" si="1"/>
        <v>#REF!</v>
      </c>
    </row>
    <row r="59" spans="2:8" ht="15" hidden="1" thickBot="1" x14ac:dyDescent="0.35">
      <c r="B59" s="187">
        <v>22</v>
      </c>
      <c r="C59" s="468"/>
      <c r="D59" s="468"/>
      <c r="E59" s="182" t="s">
        <v>205</v>
      </c>
      <c r="F59" s="183">
        <v>1</v>
      </c>
      <c r="G59" s="192" t="e">
        <f>'VALOR GLOBAL '!#REF!</f>
        <v>#REF!</v>
      </c>
      <c r="H59" s="193" t="e">
        <f t="shared" si="1"/>
        <v>#REF!</v>
      </c>
    </row>
    <row r="60" spans="2:8" ht="15" hidden="1" thickBot="1" x14ac:dyDescent="0.35">
      <c r="B60" s="186">
        <v>23</v>
      </c>
      <c r="C60" s="473" t="s">
        <v>197</v>
      </c>
      <c r="D60" s="473" t="s">
        <v>75</v>
      </c>
      <c r="E60" s="179" t="s">
        <v>200</v>
      </c>
      <c r="F60" s="180">
        <v>1</v>
      </c>
      <c r="G60" s="181" t="e">
        <f>'VALOR GLOBAL '!#REF!</f>
        <v>#REF!</v>
      </c>
      <c r="H60" s="188" t="e">
        <f t="shared" si="1"/>
        <v>#REF!</v>
      </c>
    </row>
    <row r="61" spans="2:8" ht="15" hidden="1" thickBot="1" x14ac:dyDescent="0.35">
      <c r="B61" s="186">
        <v>24</v>
      </c>
      <c r="C61" s="474"/>
      <c r="D61" s="475"/>
      <c r="E61" s="179" t="s">
        <v>64</v>
      </c>
      <c r="F61" s="180">
        <v>0</v>
      </c>
      <c r="G61" s="181" t="e">
        <f>'VALOR GLOBAL '!#REF!</f>
        <v>#REF!</v>
      </c>
      <c r="H61" s="188" t="e">
        <f t="shared" si="1"/>
        <v>#REF!</v>
      </c>
    </row>
    <row r="62" spans="2:8" ht="15" hidden="1" thickBot="1" x14ac:dyDescent="0.35">
      <c r="B62" s="186">
        <v>25</v>
      </c>
      <c r="C62" s="473" t="s">
        <v>201</v>
      </c>
      <c r="D62" s="475"/>
      <c r="E62" s="179" t="s">
        <v>203</v>
      </c>
      <c r="F62" s="180">
        <v>1</v>
      </c>
      <c r="G62" s="181" t="e">
        <f>'VALOR GLOBAL '!#REF!</f>
        <v>#REF!</v>
      </c>
      <c r="H62" s="188" t="e">
        <f t="shared" si="1"/>
        <v>#REF!</v>
      </c>
    </row>
    <row r="63" spans="2:8" ht="15" hidden="1" thickBot="1" x14ac:dyDescent="0.35">
      <c r="B63" s="186">
        <v>26</v>
      </c>
      <c r="C63" s="475"/>
      <c r="D63" s="475"/>
      <c r="E63" s="179" t="s">
        <v>204</v>
      </c>
      <c r="F63" s="180">
        <v>1</v>
      </c>
      <c r="G63" s="181" t="e">
        <f>'VALOR GLOBAL '!#REF!</f>
        <v>#REF!</v>
      </c>
      <c r="H63" s="188" t="e">
        <f t="shared" si="1"/>
        <v>#REF!</v>
      </c>
    </row>
    <row r="64" spans="2:8" ht="15" hidden="1" thickBot="1" x14ac:dyDescent="0.35">
      <c r="B64" s="186">
        <v>27</v>
      </c>
      <c r="C64" s="474"/>
      <c r="D64" s="474"/>
      <c r="E64" s="179" t="s">
        <v>205</v>
      </c>
      <c r="F64" s="180">
        <v>1</v>
      </c>
      <c r="G64" s="181" t="e">
        <f>'VALOR GLOBAL '!#REF!</f>
        <v>#REF!</v>
      </c>
      <c r="H64" s="188" t="e">
        <f t="shared" si="1"/>
        <v>#REF!</v>
      </c>
    </row>
    <row r="65" spans="2:8" ht="15" hidden="1" thickBot="1" x14ac:dyDescent="0.35">
      <c r="B65" s="187">
        <v>28</v>
      </c>
      <c r="C65" s="467" t="s">
        <v>197</v>
      </c>
      <c r="D65" s="467" t="s">
        <v>207</v>
      </c>
      <c r="E65" s="182" t="s">
        <v>200</v>
      </c>
      <c r="F65" s="183">
        <v>1</v>
      </c>
      <c r="G65" s="192" t="e">
        <f>'VALOR GLOBAL '!#REF!</f>
        <v>#REF!</v>
      </c>
      <c r="H65" s="193" t="e">
        <f t="shared" si="1"/>
        <v>#REF!</v>
      </c>
    </row>
    <row r="66" spans="2:8" ht="15" hidden="1" thickBot="1" x14ac:dyDescent="0.35">
      <c r="B66" s="187">
        <v>29</v>
      </c>
      <c r="C66" s="468"/>
      <c r="D66" s="469"/>
      <c r="E66" s="182" t="s">
        <v>64</v>
      </c>
      <c r="F66" s="183">
        <v>0</v>
      </c>
      <c r="G66" s="192" t="e">
        <f>'VALOR GLOBAL '!#REF!</f>
        <v>#REF!</v>
      </c>
      <c r="H66" s="193" t="e">
        <f t="shared" si="1"/>
        <v>#REF!</v>
      </c>
    </row>
    <row r="67" spans="2:8" ht="15" hidden="1" thickBot="1" x14ac:dyDescent="0.35">
      <c r="B67" s="187">
        <v>30</v>
      </c>
      <c r="C67" s="467" t="s">
        <v>201</v>
      </c>
      <c r="D67" s="469"/>
      <c r="E67" s="182" t="s">
        <v>203</v>
      </c>
      <c r="F67" s="183">
        <v>1</v>
      </c>
      <c r="G67" s="192" t="e">
        <f>'VALOR GLOBAL '!#REF!</f>
        <v>#REF!</v>
      </c>
      <c r="H67" s="193" t="e">
        <f t="shared" si="1"/>
        <v>#REF!</v>
      </c>
    </row>
    <row r="68" spans="2:8" ht="15" hidden="1" thickBot="1" x14ac:dyDescent="0.35">
      <c r="B68" s="187">
        <v>31</v>
      </c>
      <c r="C68" s="469"/>
      <c r="D68" s="469"/>
      <c r="E68" s="182" t="s">
        <v>204</v>
      </c>
      <c r="F68" s="183">
        <v>1</v>
      </c>
      <c r="G68" s="192" t="e">
        <f>'VALOR GLOBAL '!#REF!</f>
        <v>#REF!</v>
      </c>
      <c r="H68" s="193" t="e">
        <f t="shared" si="1"/>
        <v>#REF!</v>
      </c>
    </row>
    <row r="69" spans="2:8" ht="15" hidden="1" thickBot="1" x14ac:dyDescent="0.35">
      <c r="B69" s="185">
        <v>32</v>
      </c>
      <c r="C69" s="469"/>
      <c r="D69" s="469"/>
      <c r="E69" s="194" t="s">
        <v>205</v>
      </c>
      <c r="F69" s="195">
        <v>1</v>
      </c>
      <c r="G69" s="196" t="e">
        <f>'VALOR GLOBAL '!#REF!</f>
        <v>#REF!</v>
      </c>
      <c r="H69" s="197" t="e">
        <f t="shared" si="1"/>
        <v>#REF!</v>
      </c>
    </row>
    <row r="70" spans="2:8" ht="15" hidden="1" thickBot="1" x14ac:dyDescent="0.35">
      <c r="B70" s="476" t="s">
        <v>208</v>
      </c>
      <c r="C70" s="477"/>
      <c r="D70" s="477"/>
      <c r="E70" s="477"/>
      <c r="F70" s="477"/>
      <c r="G70" s="478"/>
      <c r="H70" s="201" t="e">
        <f>SUM(H38:H69)</f>
        <v>#REF!</v>
      </c>
    </row>
    <row r="71" spans="2:8" hidden="1" x14ac:dyDescent="0.3"/>
    <row r="72" spans="2:8" ht="15" hidden="1" thickBot="1" x14ac:dyDescent="0.35"/>
    <row r="73" spans="2:8" ht="43.8" hidden="1" thickBot="1" x14ac:dyDescent="0.35">
      <c r="B73" s="189" t="s">
        <v>52</v>
      </c>
      <c r="C73" s="190" t="s">
        <v>193</v>
      </c>
      <c r="D73" s="190" t="s">
        <v>54</v>
      </c>
      <c r="E73" s="190" t="s">
        <v>55</v>
      </c>
      <c r="F73" s="190" t="s">
        <v>194</v>
      </c>
      <c r="G73" s="190" t="s">
        <v>195</v>
      </c>
      <c r="H73" s="190" t="s">
        <v>196</v>
      </c>
    </row>
    <row r="74" spans="2:8" ht="15" hidden="1" thickBot="1" x14ac:dyDescent="0.35">
      <c r="B74" s="186">
        <v>1</v>
      </c>
      <c r="C74" s="473" t="s">
        <v>197</v>
      </c>
      <c r="D74" s="473" t="s">
        <v>198</v>
      </c>
      <c r="E74" s="179" t="s">
        <v>199</v>
      </c>
      <c r="F74" s="180">
        <v>0</v>
      </c>
      <c r="G74" s="181" t="e">
        <f>'VALOR GLOBAL '!#REF!</f>
        <v>#REF!</v>
      </c>
      <c r="H74" s="188" t="e">
        <f>G74*F74</f>
        <v>#REF!</v>
      </c>
    </row>
    <row r="75" spans="2:8" ht="15" hidden="1" thickBot="1" x14ac:dyDescent="0.35">
      <c r="B75" s="186">
        <v>2</v>
      </c>
      <c r="C75" s="475"/>
      <c r="D75" s="475"/>
      <c r="E75" s="179" t="s">
        <v>64</v>
      </c>
      <c r="F75" s="180">
        <v>7</v>
      </c>
      <c r="G75" s="181" t="e">
        <f>'VALOR GLOBAL '!#REF!</f>
        <v>#REF!</v>
      </c>
      <c r="H75" s="188" t="e">
        <f t="shared" ref="H75:H105" si="2">G75*F75</f>
        <v>#REF!</v>
      </c>
    </row>
    <row r="76" spans="2:8" ht="15" hidden="1" thickBot="1" x14ac:dyDescent="0.35">
      <c r="B76" s="186">
        <v>3</v>
      </c>
      <c r="C76" s="474"/>
      <c r="D76" s="475"/>
      <c r="E76" s="179" t="s">
        <v>200</v>
      </c>
      <c r="F76" s="180">
        <v>3</v>
      </c>
      <c r="G76" s="181" t="e">
        <f>'VALOR GLOBAL '!#REF!</f>
        <v>#REF!</v>
      </c>
      <c r="H76" s="188" t="e">
        <f t="shared" si="2"/>
        <v>#REF!</v>
      </c>
    </row>
    <row r="77" spans="2:8" ht="15" hidden="1" thickBot="1" x14ac:dyDescent="0.35">
      <c r="B77" s="186">
        <v>4</v>
      </c>
      <c r="C77" s="473" t="s">
        <v>201</v>
      </c>
      <c r="D77" s="475"/>
      <c r="E77" s="179" t="s">
        <v>202</v>
      </c>
      <c r="F77" s="180">
        <v>1</v>
      </c>
      <c r="G77" s="181" t="e">
        <f>'VALOR GLOBAL '!#REF!</f>
        <v>#REF!</v>
      </c>
      <c r="H77" s="188" t="e">
        <f t="shared" si="2"/>
        <v>#REF!</v>
      </c>
    </row>
    <row r="78" spans="2:8" ht="15" hidden="1" thickBot="1" x14ac:dyDescent="0.35">
      <c r="B78" s="186">
        <v>5</v>
      </c>
      <c r="C78" s="475"/>
      <c r="D78" s="475"/>
      <c r="E78" s="179" t="s">
        <v>203</v>
      </c>
      <c r="F78" s="180">
        <v>5</v>
      </c>
      <c r="G78" s="181" t="e">
        <f>'VALOR GLOBAL '!#REF!</f>
        <v>#REF!</v>
      </c>
      <c r="H78" s="188" t="e">
        <f t="shared" si="2"/>
        <v>#REF!</v>
      </c>
    </row>
    <row r="79" spans="2:8" ht="15" hidden="1" thickBot="1" x14ac:dyDescent="0.35">
      <c r="B79" s="186">
        <v>6</v>
      </c>
      <c r="C79" s="475"/>
      <c r="D79" s="475"/>
      <c r="E79" s="179" t="s">
        <v>204</v>
      </c>
      <c r="F79" s="180">
        <v>1</v>
      </c>
      <c r="G79" s="181" t="e">
        <f>'VALOR GLOBAL '!#REF!</f>
        <v>#REF!</v>
      </c>
      <c r="H79" s="188" t="e">
        <f t="shared" si="2"/>
        <v>#REF!</v>
      </c>
    </row>
    <row r="80" spans="2:8" ht="15" hidden="1" thickBot="1" x14ac:dyDescent="0.35">
      <c r="B80" s="186">
        <v>7</v>
      </c>
      <c r="C80" s="474"/>
      <c r="D80" s="474"/>
      <c r="E80" s="179" t="s">
        <v>205</v>
      </c>
      <c r="F80" s="180">
        <v>2</v>
      </c>
      <c r="G80" s="181" t="e">
        <f>'VALOR GLOBAL '!#REF!</f>
        <v>#REF!</v>
      </c>
      <c r="H80" s="188" t="e">
        <f t="shared" si="2"/>
        <v>#REF!</v>
      </c>
    </row>
    <row r="81" spans="2:8" ht="15" hidden="1" thickBot="1" x14ac:dyDescent="0.35">
      <c r="B81" s="187">
        <v>8</v>
      </c>
      <c r="C81" s="467" t="s">
        <v>197</v>
      </c>
      <c r="D81" s="467" t="s">
        <v>206</v>
      </c>
      <c r="E81" s="182" t="s">
        <v>200</v>
      </c>
      <c r="F81" s="183">
        <v>1</v>
      </c>
      <c r="G81" s="192" t="e">
        <f>'VALOR GLOBAL '!#REF!</f>
        <v>#REF!</v>
      </c>
      <c r="H81" s="193" t="e">
        <f t="shared" si="2"/>
        <v>#REF!</v>
      </c>
    </row>
    <row r="82" spans="2:8" ht="15" hidden="1" thickBot="1" x14ac:dyDescent="0.35">
      <c r="B82" s="187">
        <v>9</v>
      </c>
      <c r="C82" s="468"/>
      <c r="D82" s="469"/>
      <c r="E82" s="182" t="s">
        <v>64</v>
      </c>
      <c r="F82" s="183">
        <v>0</v>
      </c>
      <c r="G82" s="192" t="e">
        <f>'VALOR GLOBAL '!#REF!</f>
        <v>#REF!</v>
      </c>
      <c r="H82" s="193" t="e">
        <f t="shared" si="2"/>
        <v>#REF!</v>
      </c>
    </row>
    <row r="83" spans="2:8" ht="15" hidden="1" thickBot="1" x14ac:dyDescent="0.35">
      <c r="B83" s="187">
        <v>10</v>
      </c>
      <c r="C83" s="467" t="s">
        <v>201</v>
      </c>
      <c r="D83" s="469"/>
      <c r="E83" s="182" t="s">
        <v>203</v>
      </c>
      <c r="F83" s="183">
        <v>1</v>
      </c>
      <c r="G83" s="192" t="e">
        <f>'VALOR GLOBAL '!#REF!</f>
        <v>#REF!</v>
      </c>
      <c r="H83" s="193" t="e">
        <f t="shared" si="2"/>
        <v>#REF!</v>
      </c>
    </row>
    <row r="84" spans="2:8" ht="15" hidden="1" thickBot="1" x14ac:dyDescent="0.35">
      <c r="B84" s="187">
        <v>11</v>
      </c>
      <c r="C84" s="469"/>
      <c r="D84" s="469"/>
      <c r="E84" s="182" t="s">
        <v>204</v>
      </c>
      <c r="F84" s="183">
        <v>1</v>
      </c>
      <c r="G84" s="192" t="e">
        <f>'VALOR GLOBAL '!#REF!</f>
        <v>#REF!</v>
      </c>
      <c r="H84" s="193" t="e">
        <f t="shared" si="2"/>
        <v>#REF!</v>
      </c>
    </row>
    <row r="85" spans="2:8" ht="15" hidden="1" thickBot="1" x14ac:dyDescent="0.35">
      <c r="B85" s="187">
        <v>12</v>
      </c>
      <c r="C85" s="468"/>
      <c r="D85" s="468"/>
      <c r="E85" s="182" t="s">
        <v>205</v>
      </c>
      <c r="F85" s="183">
        <v>1</v>
      </c>
      <c r="G85" s="192" t="e">
        <f>'VALOR GLOBAL '!#REF!</f>
        <v>#REF!</v>
      </c>
      <c r="H85" s="193" t="e">
        <f t="shared" si="2"/>
        <v>#REF!</v>
      </c>
    </row>
    <row r="86" spans="2:8" ht="15" hidden="1" thickBot="1" x14ac:dyDescent="0.35">
      <c r="B86" s="186">
        <v>13</v>
      </c>
      <c r="C86" s="473" t="s">
        <v>197</v>
      </c>
      <c r="D86" s="473" t="s">
        <v>72</v>
      </c>
      <c r="E86" s="179" t="s">
        <v>200</v>
      </c>
      <c r="F86" s="180">
        <v>1</v>
      </c>
      <c r="G86" s="181" t="e">
        <f>'VALOR GLOBAL '!#REF!</f>
        <v>#REF!</v>
      </c>
      <c r="H86" s="188" t="e">
        <f t="shared" si="2"/>
        <v>#REF!</v>
      </c>
    </row>
    <row r="87" spans="2:8" ht="15" hidden="1" thickBot="1" x14ac:dyDescent="0.35">
      <c r="B87" s="186">
        <v>14</v>
      </c>
      <c r="C87" s="474"/>
      <c r="D87" s="475"/>
      <c r="E87" s="179" t="s">
        <v>64</v>
      </c>
      <c r="F87" s="180">
        <v>2</v>
      </c>
      <c r="G87" s="181" t="e">
        <f>'VALOR GLOBAL '!#REF!</f>
        <v>#REF!</v>
      </c>
      <c r="H87" s="188" t="e">
        <f t="shared" si="2"/>
        <v>#REF!</v>
      </c>
    </row>
    <row r="88" spans="2:8" ht="15" hidden="1" thickBot="1" x14ac:dyDescent="0.35">
      <c r="B88" s="186">
        <v>15</v>
      </c>
      <c r="C88" s="473" t="s">
        <v>201</v>
      </c>
      <c r="D88" s="475"/>
      <c r="E88" s="179" t="s">
        <v>203</v>
      </c>
      <c r="F88" s="180">
        <v>1</v>
      </c>
      <c r="G88" s="181" t="e">
        <f>'VALOR GLOBAL '!#REF!</f>
        <v>#REF!</v>
      </c>
      <c r="H88" s="188" t="e">
        <f t="shared" si="2"/>
        <v>#REF!</v>
      </c>
    </row>
    <row r="89" spans="2:8" ht="15" hidden="1" thickBot="1" x14ac:dyDescent="0.35">
      <c r="B89" s="186">
        <v>16</v>
      </c>
      <c r="C89" s="475"/>
      <c r="D89" s="475"/>
      <c r="E89" s="179" t="s">
        <v>204</v>
      </c>
      <c r="F89" s="180">
        <v>1</v>
      </c>
      <c r="G89" s="181" t="e">
        <f>'VALOR GLOBAL '!#REF!</f>
        <v>#REF!</v>
      </c>
      <c r="H89" s="188" t="e">
        <f t="shared" si="2"/>
        <v>#REF!</v>
      </c>
    </row>
    <row r="90" spans="2:8" ht="15" hidden="1" thickBot="1" x14ac:dyDescent="0.35">
      <c r="B90" s="186">
        <v>17</v>
      </c>
      <c r="C90" s="474"/>
      <c r="D90" s="474"/>
      <c r="E90" s="179" t="s">
        <v>205</v>
      </c>
      <c r="F90" s="180">
        <v>1</v>
      </c>
      <c r="G90" s="181" t="e">
        <f>'VALOR GLOBAL '!#REF!</f>
        <v>#REF!</v>
      </c>
      <c r="H90" s="188" t="e">
        <f t="shared" si="2"/>
        <v>#REF!</v>
      </c>
    </row>
    <row r="91" spans="2:8" ht="15" hidden="1" thickBot="1" x14ac:dyDescent="0.35">
      <c r="B91" s="187">
        <v>18</v>
      </c>
      <c r="C91" s="467" t="s">
        <v>197</v>
      </c>
      <c r="D91" s="467" t="s">
        <v>74</v>
      </c>
      <c r="E91" s="182" t="s">
        <v>200</v>
      </c>
      <c r="F91" s="183">
        <v>1</v>
      </c>
      <c r="G91" s="192" t="e">
        <f>'VALOR GLOBAL '!#REF!</f>
        <v>#REF!</v>
      </c>
      <c r="H91" s="193" t="e">
        <f t="shared" si="2"/>
        <v>#REF!</v>
      </c>
    </row>
    <row r="92" spans="2:8" ht="15" hidden="1" thickBot="1" x14ac:dyDescent="0.35">
      <c r="B92" s="187">
        <v>19</v>
      </c>
      <c r="C92" s="468"/>
      <c r="D92" s="469"/>
      <c r="E92" s="182" t="s">
        <v>64</v>
      </c>
      <c r="F92" s="183">
        <v>0</v>
      </c>
      <c r="G92" s="192" t="e">
        <f>'VALOR GLOBAL '!#REF!</f>
        <v>#REF!</v>
      </c>
      <c r="H92" s="193" t="e">
        <f t="shared" si="2"/>
        <v>#REF!</v>
      </c>
    </row>
    <row r="93" spans="2:8" ht="15" hidden="1" thickBot="1" x14ac:dyDescent="0.35">
      <c r="B93" s="187">
        <v>20</v>
      </c>
      <c r="C93" s="467" t="s">
        <v>201</v>
      </c>
      <c r="D93" s="469"/>
      <c r="E93" s="182" t="s">
        <v>203</v>
      </c>
      <c r="F93" s="183">
        <v>1</v>
      </c>
      <c r="G93" s="192" t="e">
        <f>'VALOR GLOBAL '!#REF!</f>
        <v>#REF!</v>
      </c>
      <c r="H93" s="193" t="e">
        <f t="shared" si="2"/>
        <v>#REF!</v>
      </c>
    </row>
    <row r="94" spans="2:8" ht="15" hidden="1" thickBot="1" x14ac:dyDescent="0.35">
      <c r="B94" s="187">
        <v>21</v>
      </c>
      <c r="C94" s="469"/>
      <c r="D94" s="469"/>
      <c r="E94" s="182" t="s">
        <v>204</v>
      </c>
      <c r="F94" s="183">
        <v>1</v>
      </c>
      <c r="G94" s="192" t="e">
        <f>'VALOR GLOBAL '!#REF!</f>
        <v>#REF!</v>
      </c>
      <c r="H94" s="193" t="e">
        <f t="shared" si="2"/>
        <v>#REF!</v>
      </c>
    </row>
    <row r="95" spans="2:8" ht="15" hidden="1" thickBot="1" x14ac:dyDescent="0.35">
      <c r="B95" s="187">
        <v>22</v>
      </c>
      <c r="C95" s="468"/>
      <c r="D95" s="468"/>
      <c r="E95" s="182" t="s">
        <v>205</v>
      </c>
      <c r="F95" s="183">
        <v>1</v>
      </c>
      <c r="G95" s="192" t="e">
        <f>'VALOR GLOBAL '!#REF!</f>
        <v>#REF!</v>
      </c>
      <c r="H95" s="193" t="e">
        <f t="shared" si="2"/>
        <v>#REF!</v>
      </c>
    </row>
    <row r="96" spans="2:8" ht="15" hidden="1" thickBot="1" x14ac:dyDescent="0.35">
      <c r="B96" s="186">
        <v>23</v>
      </c>
      <c r="C96" s="473" t="s">
        <v>197</v>
      </c>
      <c r="D96" s="473" t="s">
        <v>75</v>
      </c>
      <c r="E96" s="179" t="s">
        <v>200</v>
      </c>
      <c r="F96" s="180">
        <v>1</v>
      </c>
      <c r="G96" s="181" t="e">
        <f>'VALOR GLOBAL '!#REF!</f>
        <v>#REF!</v>
      </c>
      <c r="H96" s="188" t="e">
        <f t="shared" si="2"/>
        <v>#REF!</v>
      </c>
    </row>
    <row r="97" spans="2:8" ht="15" hidden="1" thickBot="1" x14ac:dyDescent="0.35">
      <c r="B97" s="186">
        <v>24</v>
      </c>
      <c r="C97" s="474"/>
      <c r="D97" s="475"/>
      <c r="E97" s="179" t="s">
        <v>64</v>
      </c>
      <c r="F97" s="180">
        <v>0</v>
      </c>
      <c r="G97" s="181" t="e">
        <f>'VALOR GLOBAL '!#REF!</f>
        <v>#REF!</v>
      </c>
      <c r="H97" s="188" t="e">
        <f t="shared" si="2"/>
        <v>#REF!</v>
      </c>
    </row>
    <row r="98" spans="2:8" ht="15" hidden="1" thickBot="1" x14ac:dyDescent="0.35">
      <c r="B98" s="186">
        <v>25</v>
      </c>
      <c r="C98" s="473" t="s">
        <v>201</v>
      </c>
      <c r="D98" s="475"/>
      <c r="E98" s="179" t="s">
        <v>203</v>
      </c>
      <c r="F98" s="180">
        <v>1</v>
      </c>
      <c r="G98" s="181" t="e">
        <f>'VALOR GLOBAL '!#REF!</f>
        <v>#REF!</v>
      </c>
      <c r="H98" s="188" t="e">
        <f t="shared" si="2"/>
        <v>#REF!</v>
      </c>
    </row>
    <row r="99" spans="2:8" ht="15" hidden="1" thickBot="1" x14ac:dyDescent="0.35">
      <c r="B99" s="186">
        <v>26</v>
      </c>
      <c r="C99" s="475"/>
      <c r="D99" s="475"/>
      <c r="E99" s="179" t="s">
        <v>204</v>
      </c>
      <c r="F99" s="180">
        <v>1</v>
      </c>
      <c r="G99" s="181" t="e">
        <f>'VALOR GLOBAL '!#REF!</f>
        <v>#REF!</v>
      </c>
      <c r="H99" s="188" t="e">
        <f t="shared" si="2"/>
        <v>#REF!</v>
      </c>
    </row>
    <row r="100" spans="2:8" ht="15" hidden="1" thickBot="1" x14ac:dyDescent="0.35">
      <c r="B100" s="186">
        <v>27</v>
      </c>
      <c r="C100" s="474"/>
      <c r="D100" s="474"/>
      <c r="E100" s="179" t="s">
        <v>205</v>
      </c>
      <c r="F100" s="180">
        <v>1</v>
      </c>
      <c r="G100" s="181" t="e">
        <f>'VALOR GLOBAL '!#REF!</f>
        <v>#REF!</v>
      </c>
      <c r="H100" s="188" t="e">
        <f t="shared" si="2"/>
        <v>#REF!</v>
      </c>
    </row>
    <row r="101" spans="2:8" ht="15" hidden="1" thickBot="1" x14ac:dyDescent="0.35">
      <c r="B101" s="187">
        <v>28</v>
      </c>
      <c r="C101" s="467" t="s">
        <v>197</v>
      </c>
      <c r="D101" s="467" t="s">
        <v>207</v>
      </c>
      <c r="E101" s="182" t="s">
        <v>200</v>
      </c>
      <c r="F101" s="183">
        <v>1</v>
      </c>
      <c r="G101" s="192" t="e">
        <f>'VALOR GLOBAL '!#REF!</f>
        <v>#REF!</v>
      </c>
      <c r="H101" s="193" t="e">
        <f t="shared" si="2"/>
        <v>#REF!</v>
      </c>
    </row>
    <row r="102" spans="2:8" ht="15" hidden="1" thickBot="1" x14ac:dyDescent="0.35">
      <c r="B102" s="187">
        <v>29</v>
      </c>
      <c r="C102" s="468"/>
      <c r="D102" s="469"/>
      <c r="E102" s="182" t="s">
        <v>64</v>
      </c>
      <c r="F102" s="183">
        <v>0</v>
      </c>
      <c r="G102" s="192" t="e">
        <f>'VALOR GLOBAL '!#REF!</f>
        <v>#REF!</v>
      </c>
      <c r="H102" s="193" t="e">
        <f t="shared" si="2"/>
        <v>#REF!</v>
      </c>
    </row>
    <row r="103" spans="2:8" ht="15" hidden="1" thickBot="1" x14ac:dyDescent="0.35">
      <c r="B103" s="187">
        <v>30</v>
      </c>
      <c r="C103" s="467" t="s">
        <v>201</v>
      </c>
      <c r="D103" s="469"/>
      <c r="E103" s="182" t="s">
        <v>203</v>
      </c>
      <c r="F103" s="183">
        <v>1</v>
      </c>
      <c r="G103" s="192" t="e">
        <f>'VALOR GLOBAL '!#REF!</f>
        <v>#REF!</v>
      </c>
      <c r="H103" s="193" t="e">
        <f t="shared" si="2"/>
        <v>#REF!</v>
      </c>
    </row>
    <row r="104" spans="2:8" ht="15" hidden="1" thickBot="1" x14ac:dyDescent="0.35">
      <c r="B104" s="187">
        <v>31</v>
      </c>
      <c r="C104" s="469"/>
      <c r="D104" s="469"/>
      <c r="E104" s="182" t="s">
        <v>204</v>
      </c>
      <c r="F104" s="183">
        <v>1</v>
      </c>
      <c r="G104" s="192" t="e">
        <f>'VALOR GLOBAL '!#REF!</f>
        <v>#REF!</v>
      </c>
      <c r="H104" s="193" t="e">
        <f t="shared" si="2"/>
        <v>#REF!</v>
      </c>
    </row>
    <row r="105" spans="2:8" ht="15" hidden="1" thickBot="1" x14ac:dyDescent="0.35">
      <c r="B105" s="187">
        <v>32</v>
      </c>
      <c r="C105" s="468"/>
      <c r="D105" s="468"/>
      <c r="E105" s="182" t="s">
        <v>205</v>
      </c>
      <c r="F105" s="183">
        <v>1</v>
      </c>
      <c r="G105" s="192" t="e">
        <f>'VALOR GLOBAL '!#REF!</f>
        <v>#REF!</v>
      </c>
      <c r="H105" s="193" t="e">
        <f t="shared" si="2"/>
        <v>#REF!</v>
      </c>
    </row>
    <row r="106" spans="2:8" ht="15" hidden="1" thickBot="1" x14ac:dyDescent="0.35">
      <c r="B106" s="470" t="s">
        <v>208</v>
      </c>
      <c r="C106" s="471"/>
      <c r="D106" s="471"/>
      <c r="E106" s="471"/>
      <c r="F106" s="471"/>
      <c r="G106" s="472"/>
      <c r="H106" s="184" t="e">
        <f>SUM(H74:H105)</f>
        <v>#REF!</v>
      </c>
    </row>
    <row r="107" spans="2:8" ht="15" hidden="1" thickBot="1" x14ac:dyDescent="0.35"/>
    <row r="108" spans="2:8" ht="43.8" hidden="1" thickBot="1" x14ac:dyDescent="0.35">
      <c r="B108" s="189" t="s">
        <v>52</v>
      </c>
      <c r="C108" s="190" t="s">
        <v>193</v>
      </c>
      <c r="D108" s="190" t="s">
        <v>54</v>
      </c>
      <c r="E108" s="190" t="s">
        <v>55</v>
      </c>
      <c r="F108" s="190" t="s">
        <v>194</v>
      </c>
      <c r="G108" s="190" t="s">
        <v>195</v>
      </c>
      <c r="H108" s="190" t="s">
        <v>196</v>
      </c>
    </row>
    <row r="109" spans="2:8" ht="15" hidden="1" thickBot="1" x14ac:dyDescent="0.35">
      <c r="B109" s="186">
        <v>1</v>
      </c>
      <c r="C109" s="473" t="s">
        <v>197</v>
      </c>
      <c r="D109" s="473" t="s">
        <v>198</v>
      </c>
      <c r="E109" s="179" t="s">
        <v>199</v>
      </c>
      <c r="F109" s="180">
        <v>0</v>
      </c>
      <c r="G109" s="181" t="e">
        <f>'VALOR GLOBAL '!#REF!</f>
        <v>#REF!</v>
      </c>
      <c r="H109" s="188" t="e">
        <f>G109*F109</f>
        <v>#REF!</v>
      </c>
    </row>
    <row r="110" spans="2:8" ht="15" hidden="1" thickBot="1" x14ac:dyDescent="0.35">
      <c r="B110" s="186">
        <v>2</v>
      </c>
      <c r="C110" s="475"/>
      <c r="D110" s="475"/>
      <c r="E110" s="179" t="s">
        <v>64</v>
      </c>
      <c r="F110" s="180">
        <v>7</v>
      </c>
      <c r="G110" s="181" t="e">
        <f>'VALOR GLOBAL '!#REF!</f>
        <v>#REF!</v>
      </c>
      <c r="H110" s="188" t="e">
        <f t="shared" ref="H110:H140" si="3">G110*F110</f>
        <v>#REF!</v>
      </c>
    </row>
    <row r="111" spans="2:8" ht="15" hidden="1" thickBot="1" x14ac:dyDescent="0.35">
      <c r="B111" s="186">
        <v>3</v>
      </c>
      <c r="C111" s="474"/>
      <c r="D111" s="475"/>
      <c r="E111" s="179" t="s">
        <v>200</v>
      </c>
      <c r="F111" s="180">
        <v>3</v>
      </c>
      <c r="G111" s="181" t="e">
        <f>'VALOR GLOBAL '!#REF!</f>
        <v>#REF!</v>
      </c>
      <c r="H111" s="188" t="e">
        <f t="shared" si="3"/>
        <v>#REF!</v>
      </c>
    </row>
    <row r="112" spans="2:8" ht="15" hidden="1" thickBot="1" x14ac:dyDescent="0.35">
      <c r="B112" s="186">
        <v>4</v>
      </c>
      <c r="C112" s="473" t="s">
        <v>201</v>
      </c>
      <c r="D112" s="475"/>
      <c r="E112" s="179" t="s">
        <v>202</v>
      </c>
      <c r="F112" s="180">
        <v>1</v>
      </c>
      <c r="G112" s="181" t="e">
        <f>'VALOR GLOBAL '!#REF!</f>
        <v>#REF!</v>
      </c>
      <c r="H112" s="188" t="e">
        <f t="shared" si="3"/>
        <v>#REF!</v>
      </c>
    </row>
    <row r="113" spans="2:8" ht="15" hidden="1" thickBot="1" x14ac:dyDescent="0.35">
      <c r="B113" s="186">
        <v>5</v>
      </c>
      <c r="C113" s="475"/>
      <c r="D113" s="475"/>
      <c r="E113" s="202" t="s">
        <v>203</v>
      </c>
      <c r="F113" s="203">
        <v>6</v>
      </c>
      <c r="G113" s="184" t="e">
        <f>'VALOR GLOBAL '!#REF!</f>
        <v>#REF!</v>
      </c>
      <c r="H113" s="204" t="e">
        <f t="shared" si="3"/>
        <v>#REF!</v>
      </c>
    </row>
    <row r="114" spans="2:8" ht="15" hidden="1" thickBot="1" x14ac:dyDescent="0.35">
      <c r="B114" s="186">
        <v>6</v>
      </c>
      <c r="C114" s="475"/>
      <c r="D114" s="475"/>
      <c r="E114" s="179" t="s">
        <v>204</v>
      </c>
      <c r="F114" s="180">
        <v>1</v>
      </c>
      <c r="G114" s="181" t="e">
        <f>'VALOR GLOBAL '!#REF!</f>
        <v>#REF!</v>
      </c>
      <c r="H114" s="188" t="e">
        <f t="shared" si="3"/>
        <v>#REF!</v>
      </c>
    </row>
    <row r="115" spans="2:8" ht="15" hidden="1" thickBot="1" x14ac:dyDescent="0.35">
      <c r="B115" s="186">
        <v>7</v>
      </c>
      <c r="C115" s="474"/>
      <c r="D115" s="474"/>
      <c r="E115" s="179" t="s">
        <v>205</v>
      </c>
      <c r="F115" s="180">
        <v>2</v>
      </c>
      <c r="G115" s="181" t="e">
        <f>'VALOR GLOBAL '!#REF!</f>
        <v>#REF!</v>
      </c>
      <c r="H115" s="188" t="e">
        <f t="shared" si="3"/>
        <v>#REF!</v>
      </c>
    </row>
    <row r="116" spans="2:8" ht="15" hidden="1" thickBot="1" x14ac:dyDescent="0.35">
      <c r="B116" s="187">
        <v>8</v>
      </c>
      <c r="C116" s="467" t="s">
        <v>197</v>
      </c>
      <c r="D116" s="467" t="s">
        <v>206</v>
      </c>
      <c r="E116" s="182" t="s">
        <v>200</v>
      </c>
      <c r="F116" s="183">
        <v>1</v>
      </c>
      <c r="G116" s="192" t="e">
        <f>'VALOR GLOBAL '!#REF!</f>
        <v>#REF!</v>
      </c>
      <c r="H116" s="193" t="e">
        <f t="shared" si="3"/>
        <v>#REF!</v>
      </c>
    </row>
    <row r="117" spans="2:8" ht="15" hidden="1" thickBot="1" x14ac:dyDescent="0.35">
      <c r="B117" s="187">
        <v>9</v>
      </c>
      <c r="C117" s="468"/>
      <c r="D117" s="469"/>
      <c r="E117" s="182" t="s">
        <v>64</v>
      </c>
      <c r="F117" s="183">
        <v>0</v>
      </c>
      <c r="G117" s="192" t="e">
        <f>'VALOR GLOBAL '!#REF!</f>
        <v>#REF!</v>
      </c>
      <c r="H117" s="193" t="e">
        <f t="shared" si="3"/>
        <v>#REF!</v>
      </c>
    </row>
    <row r="118" spans="2:8" ht="15" hidden="1" thickBot="1" x14ac:dyDescent="0.35">
      <c r="B118" s="187">
        <v>10</v>
      </c>
      <c r="C118" s="467" t="s">
        <v>201</v>
      </c>
      <c r="D118" s="469"/>
      <c r="E118" s="182" t="s">
        <v>203</v>
      </c>
      <c r="F118" s="183">
        <v>1</v>
      </c>
      <c r="G118" s="192" t="e">
        <f>'VALOR GLOBAL '!#REF!</f>
        <v>#REF!</v>
      </c>
      <c r="H118" s="193" t="e">
        <f t="shared" si="3"/>
        <v>#REF!</v>
      </c>
    </row>
    <row r="119" spans="2:8" ht="15" hidden="1" thickBot="1" x14ac:dyDescent="0.35">
      <c r="B119" s="187">
        <v>11</v>
      </c>
      <c r="C119" s="469"/>
      <c r="D119" s="469"/>
      <c r="E119" s="182" t="s">
        <v>204</v>
      </c>
      <c r="F119" s="183">
        <v>1</v>
      </c>
      <c r="G119" s="192" t="e">
        <f>'VALOR GLOBAL '!#REF!</f>
        <v>#REF!</v>
      </c>
      <c r="H119" s="193" t="e">
        <f t="shared" si="3"/>
        <v>#REF!</v>
      </c>
    </row>
    <row r="120" spans="2:8" ht="15" hidden="1" thickBot="1" x14ac:dyDescent="0.35">
      <c r="B120" s="187">
        <v>12</v>
      </c>
      <c r="C120" s="468"/>
      <c r="D120" s="468"/>
      <c r="E120" s="182" t="s">
        <v>205</v>
      </c>
      <c r="F120" s="183">
        <v>1</v>
      </c>
      <c r="G120" s="192" t="e">
        <f>'VALOR GLOBAL '!#REF!</f>
        <v>#REF!</v>
      </c>
      <c r="H120" s="193" t="e">
        <f t="shared" si="3"/>
        <v>#REF!</v>
      </c>
    </row>
    <row r="121" spans="2:8" ht="15" hidden="1" thickBot="1" x14ac:dyDescent="0.35">
      <c r="B121" s="186">
        <v>13</v>
      </c>
      <c r="C121" s="473" t="s">
        <v>197</v>
      </c>
      <c r="D121" s="473" t="s">
        <v>72</v>
      </c>
      <c r="E121" s="179" t="s">
        <v>200</v>
      </c>
      <c r="F121" s="180">
        <v>1</v>
      </c>
      <c r="G121" s="181" t="e">
        <f>'VALOR GLOBAL '!#REF!</f>
        <v>#REF!</v>
      </c>
      <c r="H121" s="188" t="e">
        <f t="shared" si="3"/>
        <v>#REF!</v>
      </c>
    </row>
    <row r="122" spans="2:8" ht="15" hidden="1" thickBot="1" x14ac:dyDescent="0.35">
      <c r="B122" s="186">
        <v>14</v>
      </c>
      <c r="C122" s="474"/>
      <c r="D122" s="475"/>
      <c r="E122" s="179" t="s">
        <v>64</v>
      </c>
      <c r="F122" s="180">
        <v>2</v>
      </c>
      <c r="G122" s="181" t="e">
        <f>'VALOR GLOBAL '!#REF!</f>
        <v>#REF!</v>
      </c>
      <c r="H122" s="188" t="e">
        <f t="shared" si="3"/>
        <v>#REF!</v>
      </c>
    </row>
    <row r="123" spans="2:8" ht="15" hidden="1" thickBot="1" x14ac:dyDescent="0.35">
      <c r="B123" s="186">
        <v>15</v>
      </c>
      <c r="C123" s="473" t="s">
        <v>201</v>
      </c>
      <c r="D123" s="475"/>
      <c r="E123" s="179" t="s">
        <v>203</v>
      </c>
      <c r="F123" s="180">
        <v>1</v>
      </c>
      <c r="G123" s="181" t="e">
        <f>'VALOR GLOBAL '!#REF!</f>
        <v>#REF!</v>
      </c>
      <c r="H123" s="188" t="e">
        <f t="shared" si="3"/>
        <v>#REF!</v>
      </c>
    </row>
    <row r="124" spans="2:8" ht="15" hidden="1" thickBot="1" x14ac:dyDescent="0.35">
      <c r="B124" s="186">
        <v>16</v>
      </c>
      <c r="C124" s="475"/>
      <c r="D124" s="475"/>
      <c r="E124" s="179" t="s">
        <v>204</v>
      </c>
      <c r="F124" s="180">
        <v>1</v>
      </c>
      <c r="G124" s="181" t="e">
        <f>'VALOR GLOBAL '!#REF!</f>
        <v>#REF!</v>
      </c>
      <c r="H124" s="188" t="e">
        <f t="shared" si="3"/>
        <v>#REF!</v>
      </c>
    </row>
    <row r="125" spans="2:8" ht="15" hidden="1" thickBot="1" x14ac:dyDescent="0.35">
      <c r="B125" s="186">
        <v>17</v>
      </c>
      <c r="C125" s="474"/>
      <c r="D125" s="474"/>
      <c r="E125" s="179" t="s">
        <v>205</v>
      </c>
      <c r="F125" s="180">
        <v>1</v>
      </c>
      <c r="G125" s="181" t="e">
        <f>'VALOR GLOBAL '!#REF!</f>
        <v>#REF!</v>
      </c>
      <c r="H125" s="188" t="e">
        <f t="shared" si="3"/>
        <v>#REF!</v>
      </c>
    </row>
    <row r="126" spans="2:8" ht="15" hidden="1" thickBot="1" x14ac:dyDescent="0.35">
      <c r="B126" s="187">
        <v>18</v>
      </c>
      <c r="C126" s="467" t="s">
        <v>197</v>
      </c>
      <c r="D126" s="467" t="s">
        <v>74</v>
      </c>
      <c r="E126" s="182" t="s">
        <v>200</v>
      </c>
      <c r="F126" s="183">
        <v>1</v>
      </c>
      <c r="G126" s="192" t="e">
        <f>'VALOR GLOBAL '!#REF!</f>
        <v>#REF!</v>
      </c>
      <c r="H126" s="193" t="e">
        <f t="shared" si="3"/>
        <v>#REF!</v>
      </c>
    </row>
    <row r="127" spans="2:8" ht="15" hidden="1" thickBot="1" x14ac:dyDescent="0.35">
      <c r="B127" s="187">
        <v>19</v>
      </c>
      <c r="C127" s="468"/>
      <c r="D127" s="469"/>
      <c r="E127" s="182" t="s">
        <v>64</v>
      </c>
      <c r="F127" s="183">
        <v>0</v>
      </c>
      <c r="G127" s="192" t="e">
        <f>'VALOR GLOBAL '!#REF!</f>
        <v>#REF!</v>
      </c>
      <c r="H127" s="193" t="e">
        <f t="shared" si="3"/>
        <v>#REF!</v>
      </c>
    </row>
    <row r="128" spans="2:8" ht="15" hidden="1" thickBot="1" x14ac:dyDescent="0.35">
      <c r="B128" s="187">
        <v>20</v>
      </c>
      <c r="C128" s="467" t="s">
        <v>201</v>
      </c>
      <c r="D128" s="469"/>
      <c r="E128" s="182" t="s">
        <v>203</v>
      </c>
      <c r="F128" s="183">
        <v>1</v>
      </c>
      <c r="G128" s="192" t="e">
        <f>'VALOR GLOBAL '!#REF!</f>
        <v>#REF!</v>
      </c>
      <c r="H128" s="193" t="e">
        <f t="shared" si="3"/>
        <v>#REF!</v>
      </c>
    </row>
    <row r="129" spans="2:8" ht="15" hidden="1" thickBot="1" x14ac:dyDescent="0.35">
      <c r="B129" s="187">
        <v>21</v>
      </c>
      <c r="C129" s="469"/>
      <c r="D129" s="469"/>
      <c r="E129" s="182" t="s">
        <v>204</v>
      </c>
      <c r="F129" s="183">
        <v>1</v>
      </c>
      <c r="G129" s="192" t="e">
        <f>'VALOR GLOBAL '!#REF!</f>
        <v>#REF!</v>
      </c>
      <c r="H129" s="193" t="e">
        <f t="shared" si="3"/>
        <v>#REF!</v>
      </c>
    </row>
    <row r="130" spans="2:8" ht="15" hidden="1" thickBot="1" x14ac:dyDescent="0.35">
      <c r="B130" s="187">
        <v>22</v>
      </c>
      <c r="C130" s="468"/>
      <c r="D130" s="468"/>
      <c r="E130" s="182" t="s">
        <v>205</v>
      </c>
      <c r="F130" s="183">
        <v>1</v>
      </c>
      <c r="G130" s="192" t="e">
        <f>'VALOR GLOBAL '!#REF!</f>
        <v>#REF!</v>
      </c>
      <c r="H130" s="193" t="e">
        <f t="shared" si="3"/>
        <v>#REF!</v>
      </c>
    </row>
    <row r="131" spans="2:8" ht="15" hidden="1" thickBot="1" x14ac:dyDescent="0.35">
      <c r="B131" s="186">
        <v>23</v>
      </c>
      <c r="C131" s="473" t="s">
        <v>197</v>
      </c>
      <c r="D131" s="473" t="s">
        <v>75</v>
      </c>
      <c r="E131" s="179" t="s">
        <v>200</v>
      </c>
      <c r="F131" s="180">
        <v>1</v>
      </c>
      <c r="G131" s="181" t="e">
        <f>'VALOR GLOBAL '!#REF!</f>
        <v>#REF!</v>
      </c>
      <c r="H131" s="188" t="e">
        <f t="shared" si="3"/>
        <v>#REF!</v>
      </c>
    </row>
    <row r="132" spans="2:8" ht="15" hidden="1" thickBot="1" x14ac:dyDescent="0.35">
      <c r="B132" s="186">
        <v>24</v>
      </c>
      <c r="C132" s="474"/>
      <c r="D132" s="475"/>
      <c r="E132" s="179" t="s">
        <v>64</v>
      </c>
      <c r="F132" s="180">
        <v>0</v>
      </c>
      <c r="G132" s="181" t="e">
        <f>'VALOR GLOBAL '!#REF!</f>
        <v>#REF!</v>
      </c>
      <c r="H132" s="188" t="e">
        <f t="shared" si="3"/>
        <v>#REF!</v>
      </c>
    </row>
    <row r="133" spans="2:8" ht="15" hidden="1" thickBot="1" x14ac:dyDescent="0.35">
      <c r="B133" s="186">
        <v>25</v>
      </c>
      <c r="C133" s="473" t="s">
        <v>201</v>
      </c>
      <c r="D133" s="475"/>
      <c r="E133" s="179" t="s">
        <v>203</v>
      </c>
      <c r="F133" s="180">
        <v>1</v>
      </c>
      <c r="G133" s="181" t="e">
        <f>'VALOR GLOBAL '!#REF!</f>
        <v>#REF!</v>
      </c>
      <c r="H133" s="188" t="e">
        <f t="shared" si="3"/>
        <v>#REF!</v>
      </c>
    </row>
    <row r="134" spans="2:8" ht="15" hidden="1" thickBot="1" x14ac:dyDescent="0.35">
      <c r="B134" s="186">
        <v>26</v>
      </c>
      <c r="C134" s="475"/>
      <c r="D134" s="475"/>
      <c r="E134" s="179" t="s">
        <v>204</v>
      </c>
      <c r="F134" s="180">
        <v>1</v>
      </c>
      <c r="G134" s="181" t="e">
        <f>'VALOR GLOBAL '!#REF!</f>
        <v>#REF!</v>
      </c>
      <c r="H134" s="188" t="e">
        <f t="shared" si="3"/>
        <v>#REF!</v>
      </c>
    </row>
    <row r="135" spans="2:8" ht="15" hidden="1" thickBot="1" x14ac:dyDescent="0.35">
      <c r="B135" s="186">
        <v>27</v>
      </c>
      <c r="C135" s="474"/>
      <c r="D135" s="474"/>
      <c r="E135" s="179" t="s">
        <v>205</v>
      </c>
      <c r="F135" s="180">
        <v>1</v>
      </c>
      <c r="G135" s="181" t="e">
        <f>'VALOR GLOBAL '!#REF!</f>
        <v>#REF!</v>
      </c>
      <c r="H135" s="188" t="e">
        <f t="shared" si="3"/>
        <v>#REF!</v>
      </c>
    </row>
    <row r="136" spans="2:8" ht="15" hidden="1" thickBot="1" x14ac:dyDescent="0.35">
      <c r="B136" s="187">
        <v>28</v>
      </c>
      <c r="C136" s="467" t="s">
        <v>197</v>
      </c>
      <c r="D136" s="467" t="s">
        <v>207</v>
      </c>
      <c r="E136" s="182" t="s">
        <v>200</v>
      </c>
      <c r="F136" s="183">
        <v>1</v>
      </c>
      <c r="G136" s="192" t="e">
        <f>'VALOR GLOBAL '!#REF!</f>
        <v>#REF!</v>
      </c>
      <c r="H136" s="193" t="e">
        <f t="shared" si="3"/>
        <v>#REF!</v>
      </c>
    </row>
    <row r="137" spans="2:8" ht="15" hidden="1" thickBot="1" x14ac:dyDescent="0.35">
      <c r="B137" s="187">
        <v>29</v>
      </c>
      <c r="C137" s="468"/>
      <c r="D137" s="469"/>
      <c r="E137" s="182" t="s">
        <v>64</v>
      </c>
      <c r="F137" s="183">
        <v>0</v>
      </c>
      <c r="G137" s="192" t="e">
        <f>'VALOR GLOBAL '!#REF!</f>
        <v>#REF!</v>
      </c>
      <c r="H137" s="193" t="e">
        <f t="shared" si="3"/>
        <v>#REF!</v>
      </c>
    </row>
    <row r="138" spans="2:8" ht="15" hidden="1" thickBot="1" x14ac:dyDescent="0.35">
      <c r="B138" s="187">
        <v>30</v>
      </c>
      <c r="C138" s="467" t="s">
        <v>201</v>
      </c>
      <c r="D138" s="469"/>
      <c r="E138" s="182" t="s">
        <v>203</v>
      </c>
      <c r="F138" s="183">
        <v>1</v>
      </c>
      <c r="G138" s="192" t="e">
        <f>'VALOR GLOBAL '!#REF!</f>
        <v>#REF!</v>
      </c>
      <c r="H138" s="193" t="e">
        <f t="shared" si="3"/>
        <v>#REF!</v>
      </c>
    </row>
    <row r="139" spans="2:8" ht="15" hidden="1" thickBot="1" x14ac:dyDescent="0.35">
      <c r="B139" s="187">
        <v>31</v>
      </c>
      <c r="C139" s="469"/>
      <c r="D139" s="469"/>
      <c r="E139" s="182" t="s">
        <v>204</v>
      </c>
      <c r="F139" s="183">
        <v>1</v>
      </c>
      <c r="G139" s="192" t="e">
        <f>'VALOR GLOBAL '!#REF!</f>
        <v>#REF!</v>
      </c>
      <c r="H139" s="193" t="e">
        <f t="shared" si="3"/>
        <v>#REF!</v>
      </c>
    </row>
    <row r="140" spans="2:8" ht="15" hidden="1" thickBot="1" x14ac:dyDescent="0.35">
      <c r="B140" s="187">
        <v>32</v>
      </c>
      <c r="C140" s="468"/>
      <c r="D140" s="468"/>
      <c r="E140" s="182" t="s">
        <v>205</v>
      </c>
      <c r="F140" s="183">
        <v>1</v>
      </c>
      <c r="G140" s="192" t="e">
        <f>'VALOR GLOBAL '!#REF!</f>
        <v>#REF!</v>
      </c>
      <c r="H140" s="193" t="e">
        <f t="shared" si="3"/>
        <v>#REF!</v>
      </c>
    </row>
    <row r="141" spans="2:8" ht="15" hidden="1" thickBot="1" x14ac:dyDescent="0.35">
      <c r="B141" s="470" t="s">
        <v>208</v>
      </c>
      <c r="C141" s="471"/>
      <c r="D141" s="471"/>
      <c r="E141" s="471"/>
      <c r="F141" s="471"/>
      <c r="G141" s="472"/>
      <c r="H141" s="184" t="e">
        <f>SUM(H109:H140)</f>
        <v>#REF!</v>
      </c>
    </row>
    <row r="142" spans="2:8" ht="15" thickBot="1" x14ac:dyDescent="0.35"/>
    <row r="143" spans="2:8" ht="43.8" thickBot="1" x14ac:dyDescent="0.35">
      <c r="B143" s="189" t="s">
        <v>52</v>
      </c>
      <c r="C143" s="190" t="s">
        <v>193</v>
      </c>
      <c r="D143" s="190" t="s">
        <v>54</v>
      </c>
      <c r="E143" s="190" t="s">
        <v>55</v>
      </c>
      <c r="F143" s="190" t="s">
        <v>194</v>
      </c>
      <c r="G143" s="190" t="s">
        <v>195</v>
      </c>
      <c r="H143" s="190" t="s">
        <v>196</v>
      </c>
    </row>
    <row r="144" spans="2:8" ht="15" thickBot="1" x14ac:dyDescent="0.35">
      <c r="B144" s="186">
        <v>1</v>
      </c>
      <c r="C144" s="473" t="s">
        <v>197</v>
      </c>
      <c r="D144" s="473" t="s">
        <v>198</v>
      </c>
      <c r="E144" s="179" t="s">
        <v>199</v>
      </c>
      <c r="F144" s="180">
        <v>0</v>
      </c>
      <c r="G144" s="181" t="e">
        <f>'VALOR GLOBAL '!#REF!</f>
        <v>#REF!</v>
      </c>
      <c r="H144" s="188" t="e">
        <f>G144*F144</f>
        <v>#REF!</v>
      </c>
    </row>
    <row r="145" spans="2:8" ht="15" thickBot="1" x14ac:dyDescent="0.35">
      <c r="B145" s="186">
        <v>2</v>
      </c>
      <c r="C145" s="475"/>
      <c r="D145" s="475"/>
      <c r="E145" s="179" t="s">
        <v>64</v>
      </c>
      <c r="F145" s="180">
        <v>7</v>
      </c>
      <c r="G145" s="204" t="e">
        <f>'VALOR GLOBAL '!#REF!</f>
        <v>#REF!</v>
      </c>
      <c r="H145" s="188" t="e">
        <f t="shared" ref="H145:H175" si="4">G145*F145</f>
        <v>#REF!</v>
      </c>
    </row>
    <row r="146" spans="2:8" ht="15" thickBot="1" x14ac:dyDescent="0.35">
      <c r="B146" s="186">
        <v>3</v>
      </c>
      <c r="C146" s="474"/>
      <c r="D146" s="475"/>
      <c r="E146" s="179" t="s">
        <v>200</v>
      </c>
      <c r="F146" s="180">
        <v>3</v>
      </c>
      <c r="G146" s="204" t="e">
        <f>'VALOR GLOBAL '!#REF!</f>
        <v>#REF!</v>
      </c>
      <c r="H146" s="188" t="e">
        <f t="shared" si="4"/>
        <v>#REF!</v>
      </c>
    </row>
    <row r="147" spans="2:8" ht="15" thickBot="1" x14ac:dyDescent="0.35">
      <c r="B147" s="186">
        <v>4</v>
      </c>
      <c r="C147" s="473" t="s">
        <v>201</v>
      </c>
      <c r="D147" s="475"/>
      <c r="E147" s="179" t="s">
        <v>202</v>
      </c>
      <c r="F147" s="180">
        <v>1</v>
      </c>
      <c r="G147" s="204" t="e">
        <f>'VALOR GLOBAL '!#REF!</f>
        <v>#REF!</v>
      </c>
      <c r="H147" s="188" t="e">
        <f t="shared" si="4"/>
        <v>#REF!</v>
      </c>
    </row>
    <row r="148" spans="2:8" ht="15" thickBot="1" x14ac:dyDescent="0.35">
      <c r="B148" s="186">
        <v>5</v>
      </c>
      <c r="C148" s="475"/>
      <c r="D148" s="475"/>
      <c r="E148" s="179" t="s">
        <v>203</v>
      </c>
      <c r="F148" s="180">
        <v>7</v>
      </c>
      <c r="G148" s="204" t="e">
        <f>'VALOR GLOBAL '!#REF!</f>
        <v>#REF!</v>
      </c>
      <c r="H148" s="188" t="e">
        <f t="shared" si="4"/>
        <v>#REF!</v>
      </c>
    </row>
    <row r="149" spans="2:8" ht="15" thickBot="1" x14ac:dyDescent="0.35">
      <c r="B149" s="186">
        <v>6</v>
      </c>
      <c r="C149" s="475"/>
      <c r="D149" s="475"/>
      <c r="E149" s="179" t="s">
        <v>204</v>
      </c>
      <c r="F149" s="180">
        <v>1</v>
      </c>
      <c r="G149" s="204" t="e">
        <f>'VALOR GLOBAL '!#REF!</f>
        <v>#REF!</v>
      </c>
      <c r="H149" s="188" t="e">
        <f t="shared" si="4"/>
        <v>#REF!</v>
      </c>
    </row>
    <row r="150" spans="2:8" ht="15" thickBot="1" x14ac:dyDescent="0.35">
      <c r="B150" s="186">
        <v>7</v>
      </c>
      <c r="C150" s="474"/>
      <c r="D150" s="474"/>
      <c r="E150" s="179" t="s">
        <v>205</v>
      </c>
      <c r="F150" s="180">
        <v>2</v>
      </c>
      <c r="G150" s="204" t="e">
        <f>'VALOR GLOBAL '!#REF!</f>
        <v>#REF!</v>
      </c>
      <c r="H150" s="188" t="e">
        <f t="shared" si="4"/>
        <v>#REF!</v>
      </c>
    </row>
    <row r="151" spans="2:8" ht="15" thickBot="1" x14ac:dyDescent="0.35">
      <c r="B151" s="187">
        <v>8</v>
      </c>
      <c r="C151" s="467" t="s">
        <v>197</v>
      </c>
      <c r="D151" s="467" t="s">
        <v>206</v>
      </c>
      <c r="E151" s="182" t="s">
        <v>200</v>
      </c>
      <c r="F151" s="183">
        <v>1</v>
      </c>
      <c r="G151" s="205" t="e">
        <f>'VALOR GLOBAL '!#REF!</f>
        <v>#REF!</v>
      </c>
      <c r="H151" s="193" t="e">
        <f t="shared" si="4"/>
        <v>#REF!</v>
      </c>
    </row>
    <row r="152" spans="2:8" ht="15" thickBot="1" x14ac:dyDescent="0.35">
      <c r="B152" s="187">
        <v>9</v>
      </c>
      <c r="C152" s="468"/>
      <c r="D152" s="469"/>
      <c r="E152" s="182" t="s">
        <v>64</v>
      </c>
      <c r="F152" s="183">
        <v>0</v>
      </c>
      <c r="G152" s="205" t="e">
        <f>'VALOR GLOBAL '!#REF!</f>
        <v>#REF!</v>
      </c>
      <c r="H152" s="193" t="e">
        <f t="shared" si="4"/>
        <v>#REF!</v>
      </c>
    </row>
    <row r="153" spans="2:8" ht="15" thickBot="1" x14ac:dyDescent="0.35">
      <c r="B153" s="187">
        <v>10</v>
      </c>
      <c r="C153" s="467" t="s">
        <v>201</v>
      </c>
      <c r="D153" s="469"/>
      <c r="E153" s="182" t="s">
        <v>203</v>
      </c>
      <c r="F153" s="183">
        <v>1</v>
      </c>
      <c r="G153" s="205" t="e">
        <f>'VALOR GLOBAL '!#REF!</f>
        <v>#REF!</v>
      </c>
      <c r="H153" s="193" t="e">
        <f t="shared" si="4"/>
        <v>#REF!</v>
      </c>
    </row>
    <row r="154" spans="2:8" ht="15" thickBot="1" x14ac:dyDescent="0.35">
      <c r="B154" s="187">
        <v>11</v>
      </c>
      <c r="C154" s="469"/>
      <c r="D154" s="469"/>
      <c r="E154" s="182" t="s">
        <v>204</v>
      </c>
      <c r="F154" s="183">
        <v>1</v>
      </c>
      <c r="G154" s="205" t="e">
        <f>'VALOR GLOBAL '!#REF!</f>
        <v>#REF!</v>
      </c>
      <c r="H154" s="193" t="e">
        <f t="shared" si="4"/>
        <v>#REF!</v>
      </c>
    </row>
    <row r="155" spans="2:8" ht="15" thickBot="1" x14ac:dyDescent="0.35">
      <c r="B155" s="187">
        <v>12</v>
      </c>
      <c r="C155" s="468"/>
      <c r="D155" s="468"/>
      <c r="E155" s="182" t="s">
        <v>205</v>
      </c>
      <c r="F155" s="183">
        <v>1</v>
      </c>
      <c r="G155" s="205" t="e">
        <f>'VALOR GLOBAL '!#REF!</f>
        <v>#REF!</v>
      </c>
      <c r="H155" s="193" t="e">
        <f t="shared" si="4"/>
        <v>#REF!</v>
      </c>
    </row>
    <row r="156" spans="2:8" ht="15" thickBot="1" x14ac:dyDescent="0.35">
      <c r="B156" s="186">
        <v>13</v>
      </c>
      <c r="C156" s="473" t="s">
        <v>197</v>
      </c>
      <c r="D156" s="473" t="s">
        <v>72</v>
      </c>
      <c r="E156" s="179" t="s">
        <v>200</v>
      </c>
      <c r="F156" s="180">
        <v>1</v>
      </c>
      <c r="G156" s="204" t="e">
        <f>'VALOR GLOBAL '!#REF!</f>
        <v>#REF!</v>
      </c>
      <c r="H156" s="188" t="e">
        <f t="shared" si="4"/>
        <v>#REF!</v>
      </c>
    </row>
    <row r="157" spans="2:8" ht="15" thickBot="1" x14ac:dyDescent="0.35">
      <c r="B157" s="186">
        <v>14</v>
      </c>
      <c r="C157" s="474"/>
      <c r="D157" s="475"/>
      <c r="E157" s="179" t="s">
        <v>64</v>
      </c>
      <c r="F157" s="180">
        <v>2</v>
      </c>
      <c r="G157" s="204" t="e">
        <f>'VALOR GLOBAL '!#REF!</f>
        <v>#REF!</v>
      </c>
      <c r="H157" s="188" t="e">
        <f t="shared" si="4"/>
        <v>#REF!</v>
      </c>
    </row>
    <row r="158" spans="2:8" ht="15" thickBot="1" x14ac:dyDescent="0.35">
      <c r="B158" s="186">
        <v>15</v>
      </c>
      <c r="C158" s="473" t="s">
        <v>201</v>
      </c>
      <c r="D158" s="475"/>
      <c r="E158" s="179" t="s">
        <v>203</v>
      </c>
      <c r="F158" s="180">
        <v>1</v>
      </c>
      <c r="G158" s="204" t="e">
        <f>'VALOR GLOBAL '!#REF!</f>
        <v>#REF!</v>
      </c>
      <c r="H158" s="188" t="e">
        <f t="shared" si="4"/>
        <v>#REF!</v>
      </c>
    </row>
    <row r="159" spans="2:8" ht="15" thickBot="1" x14ac:dyDescent="0.35">
      <c r="B159" s="186">
        <v>16</v>
      </c>
      <c r="C159" s="475"/>
      <c r="D159" s="475"/>
      <c r="E159" s="179" t="s">
        <v>204</v>
      </c>
      <c r="F159" s="180">
        <v>1</v>
      </c>
      <c r="G159" s="204" t="e">
        <f>'VALOR GLOBAL '!#REF!</f>
        <v>#REF!</v>
      </c>
      <c r="H159" s="188" t="e">
        <f t="shared" si="4"/>
        <v>#REF!</v>
      </c>
    </row>
    <row r="160" spans="2:8" ht="15" thickBot="1" x14ac:dyDescent="0.35">
      <c r="B160" s="186">
        <v>17</v>
      </c>
      <c r="C160" s="474"/>
      <c r="D160" s="474"/>
      <c r="E160" s="179" t="s">
        <v>205</v>
      </c>
      <c r="F160" s="180">
        <v>1</v>
      </c>
      <c r="G160" s="204" t="e">
        <f>'VALOR GLOBAL '!#REF!</f>
        <v>#REF!</v>
      </c>
      <c r="H160" s="188" t="e">
        <f t="shared" si="4"/>
        <v>#REF!</v>
      </c>
    </row>
    <row r="161" spans="2:8" ht="15" thickBot="1" x14ac:dyDescent="0.35">
      <c r="B161" s="187">
        <v>18</v>
      </c>
      <c r="C161" s="467" t="s">
        <v>197</v>
      </c>
      <c r="D161" s="467" t="s">
        <v>74</v>
      </c>
      <c r="E161" s="182" t="s">
        <v>200</v>
      </c>
      <c r="F161" s="183">
        <v>1</v>
      </c>
      <c r="G161" s="205" t="e">
        <f>'VALOR GLOBAL '!#REF!</f>
        <v>#REF!</v>
      </c>
      <c r="H161" s="193" t="e">
        <f t="shared" si="4"/>
        <v>#REF!</v>
      </c>
    </row>
    <row r="162" spans="2:8" ht="15" thickBot="1" x14ac:dyDescent="0.35">
      <c r="B162" s="187">
        <v>19</v>
      </c>
      <c r="C162" s="468"/>
      <c r="D162" s="469"/>
      <c r="E162" s="182" t="s">
        <v>64</v>
      </c>
      <c r="F162" s="183">
        <v>0</v>
      </c>
      <c r="G162" s="205" t="e">
        <f>'VALOR GLOBAL '!#REF!</f>
        <v>#REF!</v>
      </c>
      <c r="H162" s="193" t="e">
        <f t="shared" si="4"/>
        <v>#REF!</v>
      </c>
    </row>
    <row r="163" spans="2:8" ht="15" thickBot="1" x14ac:dyDescent="0.35">
      <c r="B163" s="187">
        <v>20</v>
      </c>
      <c r="C163" s="467" t="s">
        <v>201</v>
      </c>
      <c r="D163" s="469"/>
      <c r="E163" s="182" t="s">
        <v>203</v>
      </c>
      <c r="F163" s="183">
        <v>1</v>
      </c>
      <c r="G163" s="205" t="e">
        <f>'VALOR GLOBAL '!#REF!</f>
        <v>#REF!</v>
      </c>
      <c r="H163" s="193" t="e">
        <f t="shared" si="4"/>
        <v>#REF!</v>
      </c>
    </row>
    <row r="164" spans="2:8" ht="15" thickBot="1" x14ac:dyDescent="0.35">
      <c r="B164" s="187">
        <v>21</v>
      </c>
      <c r="C164" s="469"/>
      <c r="D164" s="469"/>
      <c r="E164" s="182" t="s">
        <v>204</v>
      </c>
      <c r="F164" s="183">
        <v>1</v>
      </c>
      <c r="G164" s="205" t="e">
        <f>'VALOR GLOBAL '!#REF!</f>
        <v>#REF!</v>
      </c>
      <c r="H164" s="193" t="e">
        <f t="shared" si="4"/>
        <v>#REF!</v>
      </c>
    </row>
    <row r="165" spans="2:8" ht="15" thickBot="1" x14ac:dyDescent="0.35">
      <c r="B165" s="187">
        <v>22</v>
      </c>
      <c r="C165" s="468"/>
      <c r="D165" s="468"/>
      <c r="E165" s="182" t="s">
        <v>205</v>
      </c>
      <c r="F165" s="183">
        <v>1</v>
      </c>
      <c r="G165" s="205" t="e">
        <f>'VALOR GLOBAL '!#REF!</f>
        <v>#REF!</v>
      </c>
      <c r="H165" s="193" t="e">
        <f t="shared" si="4"/>
        <v>#REF!</v>
      </c>
    </row>
    <row r="166" spans="2:8" ht="15" thickBot="1" x14ac:dyDescent="0.35">
      <c r="B166" s="186">
        <v>23</v>
      </c>
      <c r="C166" s="473" t="s">
        <v>197</v>
      </c>
      <c r="D166" s="473" t="s">
        <v>75</v>
      </c>
      <c r="E166" s="179" t="s">
        <v>200</v>
      </c>
      <c r="F166" s="180">
        <v>1</v>
      </c>
      <c r="G166" s="204" t="e">
        <f>'VALOR GLOBAL '!#REF!</f>
        <v>#REF!</v>
      </c>
      <c r="H166" s="188" t="e">
        <f t="shared" si="4"/>
        <v>#REF!</v>
      </c>
    </row>
    <row r="167" spans="2:8" ht="15" thickBot="1" x14ac:dyDescent="0.35">
      <c r="B167" s="186">
        <v>24</v>
      </c>
      <c r="C167" s="474"/>
      <c r="D167" s="475"/>
      <c r="E167" s="179" t="s">
        <v>64</v>
      </c>
      <c r="F167" s="180">
        <v>0</v>
      </c>
      <c r="G167" s="204" t="e">
        <f>'VALOR GLOBAL '!#REF!</f>
        <v>#REF!</v>
      </c>
      <c r="H167" s="188" t="e">
        <f t="shared" si="4"/>
        <v>#REF!</v>
      </c>
    </row>
    <row r="168" spans="2:8" ht="15" thickBot="1" x14ac:dyDescent="0.35">
      <c r="B168" s="186">
        <v>25</v>
      </c>
      <c r="C168" s="473" t="s">
        <v>201</v>
      </c>
      <c r="D168" s="475"/>
      <c r="E168" s="179" t="s">
        <v>203</v>
      </c>
      <c r="F168" s="180">
        <v>1</v>
      </c>
      <c r="G168" s="204" t="e">
        <f>'VALOR GLOBAL '!#REF!</f>
        <v>#REF!</v>
      </c>
      <c r="H168" s="188" t="e">
        <f t="shared" si="4"/>
        <v>#REF!</v>
      </c>
    </row>
    <row r="169" spans="2:8" ht="15" thickBot="1" x14ac:dyDescent="0.35">
      <c r="B169" s="186">
        <v>26</v>
      </c>
      <c r="C169" s="475"/>
      <c r="D169" s="475"/>
      <c r="E169" s="179" t="s">
        <v>204</v>
      </c>
      <c r="F169" s="180">
        <v>1</v>
      </c>
      <c r="G169" s="204" t="e">
        <f>'VALOR GLOBAL '!#REF!</f>
        <v>#REF!</v>
      </c>
      <c r="H169" s="188" t="e">
        <f t="shared" si="4"/>
        <v>#REF!</v>
      </c>
    </row>
    <row r="170" spans="2:8" ht="15" thickBot="1" x14ac:dyDescent="0.35">
      <c r="B170" s="186">
        <v>27</v>
      </c>
      <c r="C170" s="474"/>
      <c r="D170" s="474"/>
      <c r="E170" s="179" t="s">
        <v>205</v>
      </c>
      <c r="F170" s="180">
        <v>1</v>
      </c>
      <c r="G170" s="204" t="e">
        <f>'VALOR GLOBAL '!#REF!</f>
        <v>#REF!</v>
      </c>
      <c r="H170" s="188" t="e">
        <f t="shared" si="4"/>
        <v>#REF!</v>
      </c>
    </row>
    <row r="171" spans="2:8" ht="15" thickBot="1" x14ac:dyDescent="0.35">
      <c r="B171" s="187">
        <v>28</v>
      </c>
      <c r="C171" s="467" t="s">
        <v>197</v>
      </c>
      <c r="D171" s="467" t="s">
        <v>207</v>
      </c>
      <c r="E171" s="182" t="s">
        <v>200</v>
      </c>
      <c r="F171" s="183">
        <v>1</v>
      </c>
      <c r="G171" s="205" t="e">
        <f>'VALOR GLOBAL '!#REF!</f>
        <v>#REF!</v>
      </c>
      <c r="H171" s="193" t="e">
        <f t="shared" si="4"/>
        <v>#REF!</v>
      </c>
    </row>
    <row r="172" spans="2:8" ht="15" thickBot="1" x14ac:dyDescent="0.35">
      <c r="B172" s="187">
        <v>29</v>
      </c>
      <c r="C172" s="468"/>
      <c r="D172" s="469"/>
      <c r="E172" s="182" t="s">
        <v>64</v>
      </c>
      <c r="F172" s="183">
        <v>0</v>
      </c>
      <c r="G172" s="205" t="e">
        <f>'VALOR GLOBAL '!#REF!</f>
        <v>#REF!</v>
      </c>
      <c r="H172" s="193" t="e">
        <f t="shared" si="4"/>
        <v>#REF!</v>
      </c>
    </row>
    <row r="173" spans="2:8" ht="15" thickBot="1" x14ac:dyDescent="0.35">
      <c r="B173" s="187">
        <v>30</v>
      </c>
      <c r="C173" s="467" t="s">
        <v>201</v>
      </c>
      <c r="D173" s="469"/>
      <c r="E173" s="182" t="s">
        <v>203</v>
      </c>
      <c r="F173" s="183">
        <v>1</v>
      </c>
      <c r="G173" s="205" t="e">
        <f>'VALOR GLOBAL '!#REF!</f>
        <v>#REF!</v>
      </c>
      <c r="H173" s="193" t="e">
        <f t="shared" si="4"/>
        <v>#REF!</v>
      </c>
    </row>
    <row r="174" spans="2:8" ht="15" thickBot="1" x14ac:dyDescent="0.35">
      <c r="B174" s="187">
        <v>31</v>
      </c>
      <c r="C174" s="469"/>
      <c r="D174" s="469"/>
      <c r="E174" s="182" t="s">
        <v>204</v>
      </c>
      <c r="F174" s="183">
        <v>1</v>
      </c>
      <c r="G174" s="205" t="e">
        <f>'VALOR GLOBAL '!#REF!</f>
        <v>#REF!</v>
      </c>
      <c r="H174" s="193" t="e">
        <f t="shared" si="4"/>
        <v>#REF!</v>
      </c>
    </row>
    <row r="175" spans="2:8" ht="15" thickBot="1" x14ac:dyDescent="0.35">
      <c r="B175" s="187">
        <v>32</v>
      </c>
      <c r="C175" s="468"/>
      <c r="D175" s="468"/>
      <c r="E175" s="182" t="s">
        <v>205</v>
      </c>
      <c r="F175" s="183">
        <v>1</v>
      </c>
      <c r="G175" s="205" t="e">
        <f>'VALOR GLOBAL '!#REF!</f>
        <v>#REF!</v>
      </c>
      <c r="H175" s="193" t="e">
        <f t="shared" si="4"/>
        <v>#REF!</v>
      </c>
    </row>
    <row r="176" spans="2:8" ht="15" thickBot="1" x14ac:dyDescent="0.35">
      <c r="B176" s="470" t="s">
        <v>208</v>
      </c>
      <c r="C176" s="471"/>
      <c r="D176" s="471"/>
      <c r="E176" s="471"/>
      <c r="F176" s="471"/>
      <c r="G176" s="472"/>
      <c r="H176" s="184" t="e">
        <f>SUM(H144:H175)</f>
        <v>#REF!</v>
      </c>
    </row>
    <row r="177" spans="2:8" ht="15" thickBot="1" x14ac:dyDescent="0.35"/>
    <row r="178" spans="2:8" ht="43.8" thickBot="1" x14ac:dyDescent="0.35">
      <c r="B178" s="189" t="s">
        <v>52</v>
      </c>
      <c r="C178" s="190" t="s">
        <v>193</v>
      </c>
      <c r="D178" s="190" t="s">
        <v>54</v>
      </c>
      <c r="E178" s="190" t="s">
        <v>55</v>
      </c>
      <c r="F178" s="190" t="s">
        <v>194</v>
      </c>
      <c r="G178" s="190" t="s">
        <v>195</v>
      </c>
      <c r="H178" s="190" t="s">
        <v>196</v>
      </c>
    </row>
    <row r="179" spans="2:8" ht="15" thickBot="1" x14ac:dyDescent="0.35">
      <c r="B179" s="186">
        <v>1</v>
      </c>
      <c r="C179" s="473" t="s">
        <v>197</v>
      </c>
      <c r="D179" s="473" t="s">
        <v>198</v>
      </c>
      <c r="E179" s="179" t="s">
        <v>199</v>
      </c>
      <c r="F179" s="180">
        <v>0</v>
      </c>
      <c r="G179" s="181" t="e">
        <f>'VALOR GLOBAL '!#REF!</f>
        <v>#REF!</v>
      </c>
      <c r="H179" s="188" t="e">
        <f>G179*F179</f>
        <v>#REF!</v>
      </c>
    </row>
    <row r="180" spans="2:8" ht="15" thickBot="1" x14ac:dyDescent="0.35">
      <c r="B180" s="186">
        <v>2</v>
      </c>
      <c r="C180" s="475"/>
      <c r="D180" s="475"/>
      <c r="E180" s="179" t="s">
        <v>64</v>
      </c>
      <c r="F180" s="180">
        <v>7</v>
      </c>
      <c r="G180" s="204" t="e">
        <f>'VALOR GLOBAL '!#REF!</f>
        <v>#REF!</v>
      </c>
      <c r="H180" s="188" t="e">
        <f t="shared" ref="H180:H210" si="5">G180*F180</f>
        <v>#REF!</v>
      </c>
    </row>
    <row r="181" spans="2:8" ht="15" thickBot="1" x14ac:dyDescent="0.35">
      <c r="B181" s="186">
        <v>3</v>
      </c>
      <c r="C181" s="474"/>
      <c r="D181" s="475"/>
      <c r="E181" s="179" t="s">
        <v>200</v>
      </c>
      <c r="F181" s="180">
        <v>3</v>
      </c>
      <c r="G181" s="204" t="e">
        <f>'VALOR GLOBAL '!#REF!</f>
        <v>#REF!</v>
      </c>
      <c r="H181" s="188" t="e">
        <f t="shared" si="5"/>
        <v>#REF!</v>
      </c>
    </row>
    <row r="182" spans="2:8" ht="15" thickBot="1" x14ac:dyDescent="0.35">
      <c r="B182" s="186">
        <v>4</v>
      </c>
      <c r="C182" s="473" t="s">
        <v>201</v>
      </c>
      <c r="D182" s="475"/>
      <c r="E182" s="179" t="s">
        <v>202</v>
      </c>
      <c r="F182" s="180">
        <v>1</v>
      </c>
      <c r="G182" s="204" t="e">
        <f>'VALOR GLOBAL '!#REF!</f>
        <v>#REF!</v>
      </c>
      <c r="H182" s="188" t="e">
        <f t="shared" si="5"/>
        <v>#REF!</v>
      </c>
    </row>
    <row r="183" spans="2:8" ht="15" thickBot="1" x14ac:dyDescent="0.35">
      <c r="B183" s="186">
        <v>5</v>
      </c>
      <c r="C183" s="475"/>
      <c r="D183" s="475"/>
      <c r="E183" s="179" t="s">
        <v>203</v>
      </c>
      <c r="F183" s="180">
        <v>7</v>
      </c>
      <c r="G183" s="204" t="e">
        <f>'VALOR GLOBAL '!#REF!</f>
        <v>#REF!</v>
      </c>
      <c r="H183" s="188" t="e">
        <f t="shared" si="5"/>
        <v>#REF!</v>
      </c>
    </row>
    <row r="184" spans="2:8" ht="15" thickBot="1" x14ac:dyDescent="0.35">
      <c r="B184" s="186">
        <v>6</v>
      </c>
      <c r="C184" s="475"/>
      <c r="D184" s="475"/>
      <c r="E184" s="179" t="s">
        <v>204</v>
      </c>
      <c r="F184" s="180">
        <v>1</v>
      </c>
      <c r="G184" s="204" t="e">
        <f>'VALOR GLOBAL '!#REF!</f>
        <v>#REF!</v>
      </c>
      <c r="H184" s="188" t="e">
        <f t="shared" si="5"/>
        <v>#REF!</v>
      </c>
    </row>
    <row r="185" spans="2:8" ht="15" thickBot="1" x14ac:dyDescent="0.35">
      <c r="B185" s="186">
        <v>7</v>
      </c>
      <c r="C185" s="474"/>
      <c r="D185" s="474"/>
      <c r="E185" s="179" t="s">
        <v>205</v>
      </c>
      <c r="F185" s="180">
        <v>2</v>
      </c>
      <c r="G185" s="204" t="e">
        <f>'VALOR GLOBAL '!#REF!</f>
        <v>#REF!</v>
      </c>
      <c r="H185" s="188" t="e">
        <f t="shared" si="5"/>
        <v>#REF!</v>
      </c>
    </row>
    <row r="186" spans="2:8" ht="15" thickBot="1" x14ac:dyDescent="0.35">
      <c r="B186" s="187">
        <v>8</v>
      </c>
      <c r="C186" s="467" t="s">
        <v>197</v>
      </c>
      <c r="D186" s="467" t="s">
        <v>206</v>
      </c>
      <c r="E186" s="182" t="s">
        <v>200</v>
      </c>
      <c r="F186" s="183">
        <v>1</v>
      </c>
      <c r="G186" s="193" t="e">
        <f>'VALOR GLOBAL '!#REF!</f>
        <v>#REF!</v>
      </c>
      <c r="H186" s="193" t="e">
        <f t="shared" si="5"/>
        <v>#REF!</v>
      </c>
    </row>
    <row r="187" spans="2:8" ht="15" thickBot="1" x14ac:dyDescent="0.35">
      <c r="B187" s="187">
        <v>9</v>
      </c>
      <c r="C187" s="468"/>
      <c r="D187" s="469"/>
      <c r="E187" s="182" t="s">
        <v>64</v>
      </c>
      <c r="F187" s="183">
        <v>0</v>
      </c>
      <c r="G187" s="193" t="e">
        <f>'VALOR GLOBAL '!#REF!</f>
        <v>#REF!</v>
      </c>
      <c r="H187" s="193" t="e">
        <f t="shared" si="5"/>
        <v>#REF!</v>
      </c>
    </row>
    <row r="188" spans="2:8" ht="15" thickBot="1" x14ac:dyDescent="0.35">
      <c r="B188" s="187">
        <v>10</v>
      </c>
      <c r="C188" s="467" t="s">
        <v>201</v>
      </c>
      <c r="D188" s="469"/>
      <c r="E188" s="182" t="s">
        <v>203</v>
      </c>
      <c r="F188" s="183">
        <v>1</v>
      </c>
      <c r="G188" s="193" t="e">
        <f>'VALOR GLOBAL '!#REF!</f>
        <v>#REF!</v>
      </c>
      <c r="H188" s="193" t="e">
        <f t="shared" si="5"/>
        <v>#REF!</v>
      </c>
    </row>
    <row r="189" spans="2:8" ht="15" thickBot="1" x14ac:dyDescent="0.35">
      <c r="B189" s="187">
        <v>11</v>
      </c>
      <c r="C189" s="469"/>
      <c r="D189" s="469"/>
      <c r="E189" s="182" t="s">
        <v>204</v>
      </c>
      <c r="F189" s="183">
        <v>1</v>
      </c>
      <c r="G189" s="193" t="e">
        <f>'VALOR GLOBAL '!#REF!</f>
        <v>#REF!</v>
      </c>
      <c r="H189" s="193" t="e">
        <f t="shared" si="5"/>
        <v>#REF!</v>
      </c>
    </row>
    <row r="190" spans="2:8" ht="15" thickBot="1" x14ac:dyDescent="0.35">
      <c r="B190" s="187">
        <v>12</v>
      </c>
      <c r="C190" s="468"/>
      <c r="D190" s="468"/>
      <c r="E190" s="182" t="s">
        <v>205</v>
      </c>
      <c r="F190" s="183">
        <v>1</v>
      </c>
      <c r="G190" s="193" t="e">
        <f>'VALOR GLOBAL '!#REF!</f>
        <v>#REF!</v>
      </c>
      <c r="H190" s="193" t="e">
        <f t="shared" si="5"/>
        <v>#REF!</v>
      </c>
    </row>
    <row r="191" spans="2:8" ht="15" thickBot="1" x14ac:dyDescent="0.35">
      <c r="B191" s="186">
        <v>13</v>
      </c>
      <c r="C191" s="473" t="s">
        <v>197</v>
      </c>
      <c r="D191" s="473" t="s">
        <v>72</v>
      </c>
      <c r="E191" s="179" t="s">
        <v>200</v>
      </c>
      <c r="F191" s="180">
        <v>1</v>
      </c>
      <c r="G191" s="188" t="e">
        <f>'VALOR GLOBAL '!#REF!</f>
        <v>#REF!</v>
      </c>
      <c r="H191" s="188" t="e">
        <f t="shared" si="5"/>
        <v>#REF!</v>
      </c>
    </row>
    <row r="192" spans="2:8" ht="15" thickBot="1" x14ac:dyDescent="0.35">
      <c r="B192" s="186">
        <v>14</v>
      </c>
      <c r="C192" s="474"/>
      <c r="D192" s="475"/>
      <c r="E192" s="179" t="s">
        <v>64</v>
      </c>
      <c r="F192" s="180">
        <v>2</v>
      </c>
      <c r="G192" s="188" t="e">
        <f>'VALOR GLOBAL '!#REF!</f>
        <v>#REF!</v>
      </c>
      <c r="H192" s="188" t="e">
        <f t="shared" si="5"/>
        <v>#REF!</v>
      </c>
    </row>
    <row r="193" spans="2:8" ht="15" thickBot="1" x14ac:dyDescent="0.35">
      <c r="B193" s="186">
        <v>15</v>
      </c>
      <c r="C193" s="473" t="s">
        <v>201</v>
      </c>
      <c r="D193" s="475"/>
      <c r="E193" s="179" t="s">
        <v>203</v>
      </c>
      <c r="F193" s="180">
        <v>1</v>
      </c>
      <c r="G193" s="188" t="e">
        <f>'VALOR GLOBAL '!#REF!</f>
        <v>#REF!</v>
      </c>
      <c r="H193" s="188" t="e">
        <f t="shared" si="5"/>
        <v>#REF!</v>
      </c>
    </row>
    <row r="194" spans="2:8" ht="15" thickBot="1" x14ac:dyDescent="0.35">
      <c r="B194" s="186">
        <v>16</v>
      </c>
      <c r="C194" s="475"/>
      <c r="D194" s="475"/>
      <c r="E194" s="179" t="s">
        <v>204</v>
      </c>
      <c r="F194" s="180">
        <v>1</v>
      </c>
      <c r="G194" s="188" t="e">
        <f>'VALOR GLOBAL '!#REF!</f>
        <v>#REF!</v>
      </c>
      <c r="H194" s="188" t="e">
        <f t="shared" si="5"/>
        <v>#REF!</v>
      </c>
    </row>
    <row r="195" spans="2:8" ht="15" thickBot="1" x14ac:dyDescent="0.35">
      <c r="B195" s="186">
        <v>17</v>
      </c>
      <c r="C195" s="474"/>
      <c r="D195" s="474"/>
      <c r="E195" s="179" t="s">
        <v>205</v>
      </c>
      <c r="F195" s="180">
        <v>1</v>
      </c>
      <c r="G195" s="188" t="e">
        <f>'VALOR GLOBAL '!#REF!</f>
        <v>#REF!</v>
      </c>
      <c r="H195" s="188" t="e">
        <f t="shared" si="5"/>
        <v>#REF!</v>
      </c>
    </row>
    <row r="196" spans="2:8" ht="15" thickBot="1" x14ac:dyDescent="0.35">
      <c r="B196" s="187">
        <v>18</v>
      </c>
      <c r="C196" s="467" t="s">
        <v>197</v>
      </c>
      <c r="D196" s="467" t="s">
        <v>74</v>
      </c>
      <c r="E196" s="182" t="s">
        <v>200</v>
      </c>
      <c r="F196" s="183">
        <v>1</v>
      </c>
      <c r="G196" s="193" t="e">
        <f>'VALOR GLOBAL '!#REF!</f>
        <v>#REF!</v>
      </c>
      <c r="H196" s="193" t="e">
        <f t="shared" si="5"/>
        <v>#REF!</v>
      </c>
    </row>
    <row r="197" spans="2:8" ht="15" thickBot="1" x14ac:dyDescent="0.35">
      <c r="B197" s="187">
        <v>19</v>
      </c>
      <c r="C197" s="468"/>
      <c r="D197" s="469"/>
      <c r="E197" s="182" t="s">
        <v>64</v>
      </c>
      <c r="F197" s="183">
        <v>0</v>
      </c>
      <c r="G197" s="193" t="e">
        <f>'VALOR GLOBAL '!#REF!</f>
        <v>#REF!</v>
      </c>
      <c r="H197" s="193" t="e">
        <f t="shared" si="5"/>
        <v>#REF!</v>
      </c>
    </row>
    <row r="198" spans="2:8" ht="15" thickBot="1" x14ac:dyDescent="0.35">
      <c r="B198" s="187">
        <v>20</v>
      </c>
      <c r="C198" s="467" t="s">
        <v>201</v>
      </c>
      <c r="D198" s="469"/>
      <c r="E198" s="182" t="s">
        <v>203</v>
      </c>
      <c r="F198" s="183">
        <v>1</v>
      </c>
      <c r="G198" s="193" t="e">
        <f>'VALOR GLOBAL '!#REF!</f>
        <v>#REF!</v>
      </c>
      <c r="H198" s="193" t="e">
        <f t="shared" si="5"/>
        <v>#REF!</v>
      </c>
    </row>
    <row r="199" spans="2:8" ht="15" thickBot="1" x14ac:dyDescent="0.35">
      <c r="B199" s="187">
        <v>21</v>
      </c>
      <c r="C199" s="469"/>
      <c r="D199" s="469"/>
      <c r="E199" s="182" t="s">
        <v>204</v>
      </c>
      <c r="F199" s="183">
        <v>1</v>
      </c>
      <c r="G199" s="193" t="e">
        <f>'VALOR GLOBAL '!#REF!</f>
        <v>#REF!</v>
      </c>
      <c r="H199" s="193" t="e">
        <f t="shared" si="5"/>
        <v>#REF!</v>
      </c>
    </row>
    <row r="200" spans="2:8" ht="15" thickBot="1" x14ac:dyDescent="0.35">
      <c r="B200" s="187">
        <v>22</v>
      </c>
      <c r="C200" s="468"/>
      <c r="D200" s="468"/>
      <c r="E200" s="182" t="s">
        <v>205</v>
      </c>
      <c r="F200" s="183">
        <v>1</v>
      </c>
      <c r="G200" s="193" t="e">
        <f>'VALOR GLOBAL '!#REF!</f>
        <v>#REF!</v>
      </c>
      <c r="H200" s="193" t="e">
        <f t="shared" si="5"/>
        <v>#REF!</v>
      </c>
    </row>
    <row r="201" spans="2:8" ht="15" thickBot="1" x14ac:dyDescent="0.35">
      <c r="B201" s="186">
        <v>23</v>
      </c>
      <c r="C201" s="473" t="s">
        <v>197</v>
      </c>
      <c r="D201" s="473" t="s">
        <v>75</v>
      </c>
      <c r="E201" s="179" t="s">
        <v>200</v>
      </c>
      <c r="F201" s="180">
        <v>1</v>
      </c>
      <c r="G201" s="188" t="e">
        <f>'VALOR GLOBAL '!#REF!</f>
        <v>#REF!</v>
      </c>
      <c r="H201" s="188" t="e">
        <f t="shared" si="5"/>
        <v>#REF!</v>
      </c>
    </row>
    <row r="202" spans="2:8" ht="15" thickBot="1" x14ac:dyDescent="0.35">
      <c r="B202" s="186">
        <v>24</v>
      </c>
      <c r="C202" s="474"/>
      <c r="D202" s="475"/>
      <c r="E202" s="179" t="s">
        <v>64</v>
      </c>
      <c r="F202" s="180">
        <v>0</v>
      </c>
      <c r="G202" s="188" t="e">
        <f>'VALOR GLOBAL '!#REF!</f>
        <v>#REF!</v>
      </c>
      <c r="H202" s="188" t="e">
        <f t="shared" si="5"/>
        <v>#REF!</v>
      </c>
    </row>
    <row r="203" spans="2:8" ht="15" thickBot="1" x14ac:dyDescent="0.35">
      <c r="B203" s="186">
        <v>25</v>
      </c>
      <c r="C203" s="473" t="s">
        <v>201</v>
      </c>
      <c r="D203" s="475"/>
      <c r="E203" s="179" t="s">
        <v>203</v>
      </c>
      <c r="F203" s="180">
        <v>1</v>
      </c>
      <c r="G203" s="188" t="e">
        <f>'VALOR GLOBAL '!#REF!</f>
        <v>#REF!</v>
      </c>
      <c r="H203" s="188" t="e">
        <f t="shared" si="5"/>
        <v>#REF!</v>
      </c>
    </row>
    <row r="204" spans="2:8" ht="15" thickBot="1" x14ac:dyDescent="0.35">
      <c r="B204" s="186">
        <v>26</v>
      </c>
      <c r="C204" s="475"/>
      <c r="D204" s="475"/>
      <c r="E204" s="179" t="s">
        <v>204</v>
      </c>
      <c r="F204" s="180">
        <v>1</v>
      </c>
      <c r="G204" s="188" t="e">
        <f>'VALOR GLOBAL '!#REF!</f>
        <v>#REF!</v>
      </c>
      <c r="H204" s="188" t="e">
        <f t="shared" si="5"/>
        <v>#REF!</v>
      </c>
    </row>
    <row r="205" spans="2:8" ht="15" thickBot="1" x14ac:dyDescent="0.35">
      <c r="B205" s="186">
        <v>27</v>
      </c>
      <c r="C205" s="474"/>
      <c r="D205" s="474"/>
      <c r="E205" s="179" t="s">
        <v>205</v>
      </c>
      <c r="F205" s="180">
        <v>1</v>
      </c>
      <c r="G205" s="188" t="e">
        <f>'VALOR GLOBAL '!#REF!</f>
        <v>#REF!</v>
      </c>
      <c r="H205" s="188" t="e">
        <f t="shared" si="5"/>
        <v>#REF!</v>
      </c>
    </row>
    <row r="206" spans="2:8" ht="15" thickBot="1" x14ac:dyDescent="0.35">
      <c r="B206" s="187">
        <v>28</v>
      </c>
      <c r="C206" s="467" t="s">
        <v>197</v>
      </c>
      <c r="D206" s="467" t="s">
        <v>207</v>
      </c>
      <c r="E206" s="182" t="s">
        <v>200</v>
      </c>
      <c r="F206" s="183">
        <v>1</v>
      </c>
      <c r="G206" s="193" t="e">
        <f>'VALOR GLOBAL '!#REF!</f>
        <v>#REF!</v>
      </c>
      <c r="H206" s="193" t="e">
        <f t="shared" si="5"/>
        <v>#REF!</v>
      </c>
    </row>
    <row r="207" spans="2:8" ht="15" thickBot="1" x14ac:dyDescent="0.35">
      <c r="B207" s="187">
        <v>29</v>
      </c>
      <c r="C207" s="468"/>
      <c r="D207" s="469"/>
      <c r="E207" s="182" t="s">
        <v>64</v>
      </c>
      <c r="F207" s="183">
        <v>0</v>
      </c>
      <c r="G207" s="193" t="e">
        <f>'VALOR GLOBAL '!#REF!</f>
        <v>#REF!</v>
      </c>
      <c r="H207" s="193" t="e">
        <f t="shared" si="5"/>
        <v>#REF!</v>
      </c>
    </row>
    <row r="208" spans="2:8" ht="15" thickBot="1" x14ac:dyDescent="0.35">
      <c r="B208" s="187">
        <v>30</v>
      </c>
      <c r="C208" s="467" t="s">
        <v>201</v>
      </c>
      <c r="D208" s="469"/>
      <c r="E208" s="182" t="s">
        <v>203</v>
      </c>
      <c r="F208" s="183">
        <v>1</v>
      </c>
      <c r="G208" s="193" t="e">
        <f>'VALOR GLOBAL '!#REF!</f>
        <v>#REF!</v>
      </c>
      <c r="H208" s="193" t="e">
        <f t="shared" si="5"/>
        <v>#REF!</v>
      </c>
    </row>
    <row r="209" spans="2:8" ht="15" thickBot="1" x14ac:dyDescent="0.35">
      <c r="B209" s="187">
        <v>31</v>
      </c>
      <c r="C209" s="469"/>
      <c r="D209" s="469"/>
      <c r="E209" s="182" t="s">
        <v>204</v>
      </c>
      <c r="F209" s="183">
        <v>1</v>
      </c>
      <c r="G209" s="193" t="e">
        <f>'VALOR GLOBAL '!#REF!</f>
        <v>#REF!</v>
      </c>
      <c r="H209" s="193" t="e">
        <f t="shared" si="5"/>
        <v>#REF!</v>
      </c>
    </row>
    <row r="210" spans="2:8" ht="15" thickBot="1" x14ac:dyDescent="0.35">
      <c r="B210" s="187">
        <v>32</v>
      </c>
      <c r="C210" s="468"/>
      <c r="D210" s="468"/>
      <c r="E210" s="182" t="s">
        <v>205</v>
      </c>
      <c r="F210" s="183">
        <v>1</v>
      </c>
      <c r="G210" s="193" t="e">
        <f>'VALOR GLOBAL '!#REF!</f>
        <v>#REF!</v>
      </c>
      <c r="H210" s="193" t="e">
        <f t="shared" si="5"/>
        <v>#REF!</v>
      </c>
    </row>
    <row r="211" spans="2:8" ht="15" thickBot="1" x14ac:dyDescent="0.35">
      <c r="B211" s="470" t="s">
        <v>208</v>
      </c>
      <c r="C211" s="471"/>
      <c r="D211" s="471"/>
      <c r="E211" s="471"/>
      <c r="F211" s="471"/>
      <c r="G211" s="472"/>
      <c r="H211" s="184" t="e">
        <f>SUM(H179:H210)</f>
        <v>#REF!</v>
      </c>
    </row>
    <row r="212" spans="2:8" ht="15" thickBot="1" x14ac:dyDescent="0.35"/>
    <row r="213" spans="2:8" ht="43.8" thickBot="1" x14ac:dyDescent="0.35">
      <c r="B213" s="189" t="s">
        <v>52</v>
      </c>
      <c r="C213" s="190" t="s">
        <v>193</v>
      </c>
      <c r="D213" s="190" t="s">
        <v>54</v>
      </c>
      <c r="E213" s="190" t="s">
        <v>55</v>
      </c>
      <c r="F213" s="190" t="s">
        <v>194</v>
      </c>
      <c r="G213" s="190" t="s">
        <v>195</v>
      </c>
      <c r="H213" s="190" t="s">
        <v>196</v>
      </c>
    </row>
    <row r="214" spans="2:8" ht="15" thickBot="1" x14ac:dyDescent="0.35">
      <c r="B214" s="186">
        <v>1</v>
      </c>
      <c r="C214" s="473" t="s">
        <v>197</v>
      </c>
      <c r="D214" s="473" t="s">
        <v>198</v>
      </c>
      <c r="E214" s="179" t="s">
        <v>199</v>
      </c>
      <c r="F214" s="180">
        <v>0</v>
      </c>
      <c r="G214" s="181" t="e">
        <f>'VALOR GLOBAL '!#REF!</f>
        <v>#REF!</v>
      </c>
      <c r="H214" s="188" t="e">
        <f>G214*F214</f>
        <v>#REF!</v>
      </c>
    </row>
    <row r="215" spans="2:8" ht="15" thickBot="1" x14ac:dyDescent="0.35">
      <c r="B215" s="186">
        <v>2</v>
      </c>
      <c r="C215" s="475"/>
      <c r="D215" s="475"/>
      <c r="E215" s="179" t="s">
        <v>64</v>
      </c>
      <c r="F215" s="180">
        <v>7</v>
      </c>
      <c r="G215" s="204" t="e">
        <f>'VALOR GLOBAL '!#REF!</f>
        <v>#REF!</v>
      </c>
      <c r="H215" s="188" t="e">
        <f t="shared" ref="H215:H245" si="6">G215*F215</f>
        <v>#REF!</v>
      </c>
    </row>
    <row r="216" spans="2:8" ht="15" thickBot="1" x14ac:dyDescent="0.35">
      <c r="B216" s="186">
        <v>3</v>
      </c>
      <c r="C216" s="474"/>
      <c r="D216" s="475"/>
      <c r="E216" s="179" t="s">
        <v>200</v>
      </c>
      <c r="F216" s="180">
        <v>3</v>
      </c>
      <c r="G216" s="204" t="e">
        <f>'VALOR GLOBAL '!#REF!</f>
        <v>#REF!</v>
      </c>
      <c r="H216" s="188" t="e">
        <f t="shared" si="6"/>
        <v>#REF!</v>
      </c>
    </row>
    <row r="217" spans="2:8" ht="15" thickBot="1" x14ac:dyDescent="0.35">
      <c r="B217" s="186">
        <v>4</v>
      </c>
      <c r="C217" s="473" t="s">
        <v>201</v>
      </c>
      <c r="D217" s="475"/>
      <c r="E217" s="179" t="s">
        <v>202</v>
      </c>
      <c r="F217" s="180">
        <v>1</v>
      </c>
      <c r="G217" s="204" t="e">
        <f>'VALOR GLOBAL '!#REF!</f>
        <v>#REF!</v>
      </c>
      <c r="H217" s="188" t="e">
        <f t="shared" si="6"/>
        <v>#REF!</v>
      </c>
    </row>
    <row r="218" spans="2:8" ht="15" thickBot="1" x14ac:dyDescent="0.35">
      <c r="B218" s="186">
        <v>5</v>
      </c>
      <c r="C218" s="475"/>
      <c r="D218" s="475"/>
      <c r="E218" s="179" t="s">
        <v>203</v>
      </c>
      <c r="F218" s="180">
        <v>7</v>
      </c>
      <c r="G218" s="204" t="e">
        <f>'VALOR GLOBAL '!#REF!</f>
        <v>#REF!</v>
      </c>
      <c r="H218" s="188" t="e">
        <f t="shared" si="6"/>
        <v>#REF!</v>
      </c>
    </row>
    <row r="219" spans="2:8" ht="15" thickBot="1" x14ac:dyDescent="0.35">
      <c r="B219" s="186">
        <v>6</v>
      </c>
      <c r="C219" s="475"/>
      <c r="D219" s="475"/>
      <c r="E219" s="179" t="s">
        <v>204</v>
      </c>
      <c r="F219" s="180">
        <v>1</v>
      </c>
      <c r="G219" s="204" t="e">
        <f>'VALOR GLOBAL '!#REF!</f>
        <v>#REF!</v>
      </c>
      <c r="H219" s="188" t="e">
        <f t="shared" si="6"/>
        <v>#REF!</v>
      </c>
    </row>
    <row r="220" spans="2:8" ht="15" thickBot="1" x14ac:dyDescent="0.35">
      <c r="B220" s="186">
        <v>7</v>
      </c>
      <c r="C220" s="474"/>
      <c r="D220" s="474"/>
      <c r="E220" s="179" t="s">
        <v>205</v>
      </c>
      <c r="F220" s="180">
        <v>2</v>
      </c>
      <c r="G220" s="204" t="e">
        <f>'VALOR GLOBAL '!#REF!</f>
        <v>#REF!</v>
      </c>
      <c r="H220" s="188" t="e">
        <f t="shared" si="6"/>
        <v>#REF!</v>
      </c>
    </row>
    <row r="221" spans="2:8" ht="15" thickBot="1" x14ac:dyDescent="0.35">
      <c r="B221" s="187">
        <v>8</v>
      </c>
      <c r="C221" s="467" t="s">
        <v>197</v>
      </c>
      <c r="D221" s="467" t="s">
        <v>206</v>
      </c>
      <c r="E221" s="182" t="s">
        <v>200</v>
      </c>
      <c r="F221" s="183">
        <v>1</v>
      </c>
      <c r="G221" s="205" t="e">
        <f>'VALOR GLOBAL '!#REF!</f>
        <v>#REF!</v>
      </c>
      <c r="H221" s="193" t="e">
        <f t="shared" si="6"/>
        <v>#REF!</v>
      </c>
    </row>
    <row r="222" spans="2:8" ht="15" thickBot="1" x14ac:dyDescent="0.35">
      <c r="B222" s="187">
        <v>9</v>
      </c>
      <c r="C222" s="468"/>
      <c r="D222" s="469"/>
      <c r="E222" s="182" t="s">
        <v>64</v>
      </c>
      <c r="F222" s="183">
        <v>0</v>
      </c>
      <c r="G222" s="205" t="e">
        <f>'VALOR GLOBAL '!#REF!</f>
        <v>#REF!</v>
      </c>
      <c r="H222" s="193" t="e">
        <f t="shared" si="6"/>
        <v>#REF!</v>
      </c>
    </row>
    <row r="223" spans="2:8" ht="15" thickBot="1" x14ac:dyDescent="0.35">
      <c r="B223" s="187">
        <v>10</v>
      </c>
      <c r="C223" s="467" t="s">
        <v>201</v>
      </c>
      <c r="D223" s="469"/>
      <c r="E223" s="182" t="s">
        <v>203</v>
      </c>
      <c r="F223" s="183">
        <v>1</v>
      </c>
      <c r="G223" s="205" t="e">
        <f>'VALOR GLOBAL '!#REF!</f>
        <v>#REF!</v>
      </c>
      <c r="H223" s="193" t="e">
        <f t="shared" si="6"/>
        <v>#REF!</v>
      </c>
    </row>
    <row r="224" spans="2:8" ht="15" thickBot="1" x14ac:dyDescent="0.35">
      <c r="B224" s="187">
        <v>11</v>
      </c>
      <c r="C224" s="469"/>
      <c r="D224" s="469"/>
      <c r="E224" s="182" t="s">
        <v>204</v>
      </c>
      <c r="F224" s="183">
        <v>1</v>
      </c>
      <c r="G224" s="205" t="e">
        <f>'VALOR GLOBAL '!#REF!</f>
        <v>#REF!</v>
      </c>
      <c r="H224" s="193" t="e">
        <f t="shared" si="6"/>
        <v>#REF!</v>
      </c>
    </row>
    <row r="225" spans="2:8" ht="15" thickBot="1" x14ac:dyDescent="0.35">
      <c r="B225" s="187">
        <v>12</v>
      </c>
      <c r="C225" s="468"/>
      <c r="D225" s="468"/>
      <c r="E225" s="182" t="s">
        <v>205</v>
      </c>
      <c r="F225" s="183">
        <v>1</v>
      </c>
      <c r="G225" s="205" t="e">
        <f>'VALOR GLOBAL '!#REF!</f>
        <v>#REF!</v>
      </c>
      <c r="H225" s="193" t="e">
        <f t="shared" si="6"/>
        <v>#REF!</v>
      </c>
    </row>
    <row r="226" spans="2:8" ht="15" thickBot="1" x14ac:dyDescent="0.35">
      <c r="B226" s="186">
        <v>13</v>
      </c>
      <c r="C226" s="473" t="s">
        <v>197</v>
      </c>
      <c r="D226" s="473" t="s">
        <v>72</v>
      </c>
      <c r="E226" s="179" t="s">
        <v>200</v>
      </c>
      <c r="F226" s="180">
        <v>1</v>
      </c>
      <c r="G226" s="204" t="e">
        <f>'VALOR GLOBAL '!#REF!</f>
        <v>#REF!</v>
      </c>
      <c r="H226" s="188" t="e">
        <f t="shared" si="6"/>
        <v>#REF!</v>
      </c>
    </row>
    <row r="227" spans="2:8" ht="15" thickBot="1" x14ac:dyDescent="0.35">
      <c r="B227" s="186">
        <v>14</v>
      </c>
      <c r="C227" s="474"/>
      <c r="D227" s="475"/>
      <c r="E227" s="179" t="s">
        <v>64</v>
      </c>
      <c r="F227" s="180">
        <v>2</v>
      </c>
      <c r="G227" s="204" t="e">
        <f>'VALOR GLOBAL '!#REF!</f>
        <v>#REF!</v>
      </c>
      <c r="H227" s="188" t="e">
        <f t="shared" si="6"/>
        <v>#REF!</v>
      </c>
    </row>
    <row r="228" spans="2:8" ht="15" thickBot="1" x14ac:dyDescent="0.35">
      <c r="B228" s="186">
        <v>15</v>
      </c>
      <c r="C228" s="473" t="s">
        <v>201</v>
      </c>
      <c r="D228" s="475"/>
      <c r="E228" s="179" t="s">
        <v>203</v>
      </c>
      <c r="F228" s="180">
        <v>1</v>
      </c>
      <c r="G228" s="204" t="e">
        <f>'VALOR GLOBAL '!#REF!</f>
        <v>#REF!</v>
      </c>
      <c r="H228" s="188" t="e">
        <f t="shared" si="6"/>
        <v>#REF!</v>
      </c>
    </row>
    <row r="229" spans="2:8" ht="15" thickBot="1" x14ac:dyDescent="0.35">
      <c r="B229" s="186">
        <v>16</v>
      </c>
      <c r="C229" s="475"/>
      <c r="D229" s="475"/>
      <c r="E229" s="179" t="s">
        <v>204</v>
      </c>
      <c r="F229" s="180">
        <v>1</v>
      </c>
      <c r="G229" s="204" t="e">
        <f>'VALOR GLOBAL '!#REF!</f>
        <v>#REF!</v>
      </c>
      <c r="H229" s="188" t="e">
        <f t="shared" si="6"/>
        <v>#REF!</v>
      </c>
    </row>
    <row r="230" spans="2:8" ht="15" thickBot="1" x14ac:dyDescent="0.35">
      <c r="B230" s="186">
        <v>17</v>
      </c>
      <c r="C230" s="474"/>
      <c r="D230" s="474"/>
      <c r="E230" s="179" t="s">
        <v>205</v>
      </c>
      <c r="F230" s="180">
        <v>1</v>
      </c>
      <c r="G230" s="204" t="e">
        <f>'VALOR GLOBAL '!#REF!</f>
        <v>#REF!</v>
      </c>
      <c r="H230" s="188" t="e">
        <f t="shared" si="6"/>
        <v>#REF!</v>
      </c>
    </row>
    <row r="231" spans="2:8" ht="15" thickBot="1" x14ac:dyDescent="0.35">
      <c r="B231" s="187">
        <v>18</v>
      </c>
      <c r="C231" s="467" t="s">
        <v>197</v>
      </c>
      <c r="D231" s="467" t="s">
        <v>74</v>
      </c>
      <c r="E231" s="182" t="s">
        <v>200</v>
      </c>
      <c r="F231" s="183">
        <v>1</v>
      </c>
      <c r="G231" s="205" t="e">
        <f>'VALOR GLOBAL '!#REF!</f>
        <v>#REF!</v>
      </c>
      <c r="H231" s="193" t="e">
        <f t="shared" si="6"/>
        <v>#REF!</v>
      </c>
    </row>
    <row r="232" spans="2:8" ht="15" thickBot="1" x14ac:dyDescent="0.35">
      <c r="B232" s="187">
        <v>19</v>
      </c>
      <c r="C232" s="468"/>
      <c r="D232" s="469"/>
      <c r="E232" s="182" t="s">
        <v>64</v>
      </c>
      <c r="F232" s="183">
        <v>0</v>
      </c>
      <c r="G232" s="205" t="e">
        <f>'VALOR GLOBAL '!#REF!</f>
        <v>#REF!</v>
      </c>
      <c r="H232" s="193" t="e">
        <f t="shared" si="6"/>
        <v>#REF!</v>
      </c>
    </row>
    <row r="233" spans="2:8" ht="15" thickBot="1" x14ac:dyDescent="0.35">
      <c r="B233" s="187">
        <v>20</v>
      </c>
      <c r="C233" s="467" t="s">
        <v>201</v>
      </c>
      <c r="D233" s="469"/>
      <c r="E233" s="182" t="s">
        <v>203</v>
      </c>
      <c r="F233" s="183">
        <v>1</v>
      </c>
      <c r="G233" s="205" t="e">
        <f>'VALOR GLOBAL '!#REF!</f>
        <v>#REF!</v>
      </c>
      <c r="H233" s="193" t="e">
        <f t="shared" si="6"/>
        <v>#REF!</v>
      </c>
    </row>
    <row r="234" spans="2:8" ht="15" thickBot="1" x14ac:dyDescent="0.35">
      <c r="B234" s="187">
        <v>21</v>
      </c>
      <c r="C234" s="469"/>
      <c r="D234" s="469"/>
      <c r="E234" s="182" t="s">
        <v>204</v>
      </c>
      <c r="F234" s="183">
        <v>1</v>
      </c>
      <c r="G234" s="205" t="e">
        <f>'VALOR GLOBAL '!#REF!</f>
        <v>#REF!</v>
      </c>
      <c r="H234" s="193" t="e">
        <f t="shared" si="6"/>
        <v>#REF!</v>
      </c>
    </row>
    <row r="235" spans="2:8" ht="15" thickBot="1" x14ac:dyDescent="0.35">
      <c r="B235" s="187">
        <v>22</v>
      </c>
      <c r="C235" s="468"/>
      <c r="D235" s="468"/>
      <c r="E235" s="182" t="s">
        <v>205</v>
      </c>
      <c r="F235" s="183">
        <v>1</v>
      </c>
      <c r="G235" s="205" t="e">
        <f>'VALOR GLOBAL '!#REF!</f>
        <v>#REF!</v>
      </c>
      <c r="H235" s="193" t="e">
        <f t="shared" si="6"/>
        <v>#REF!</v>
      </c>
    </row>
    <row r="236" spans="2:8" ht="15" thickBot="1" x14ac:dyDescent="0.35">
      <c r="B236" s="186">
        <v>23</v>
      </c>
      <c r="C236" s="473" t="s">
        <v>197</v>
      </c>
      <c r="D236" s="473" t="s">
        <v>75</v>
      </c>
      <c r="E236" s="179" t="s">
        <v>200</v>
      </c>
      <c r="F236" s="180">
        <v>1</v>
      </c>
      <c r="G236" s="204" t="e">
        <f>'VALOR GLOBAL '!#REF!</f>
        <v>#REF!</v>
      </c>
      <c r="H236" s="188" t="e">
        <f t="shared" si="6"/>
        <v>#REF!</v>
      </c>
    </row>
    <row r="237" spans="2:8" ht="15" thickBot="1" x14ac:dyDescent="0.35">
      <c r="B237" s="186">
        <v>24</v>
      </c>
      <c r="C237" s="474"/>
      <c r="D237" s="475"/>
      <c r="E237" s="179" t="s">
        <v>64</v>
      </c>
      <c r="F237" s="180">
        <v>0</v>
      </c>
      <c r="G237" s="204" t="e">
        <f>'VALOR GLOBAL '!#REF!</f>
        <v>#REF!</v>
      </c>
      <c r="H237" s="188" t="e">
        <f t="shared" si="6"/>
        <v>#REF!</v>
      </c>
    </row>
    <row r="238" spans="2:8" ht="15" thickBot="1" x14ac:dyDescent="0.35">
      <c r="B238" s="186">
        <v>25</v>
      </c>
      <c r="C238" s="473" t="s">
        <v>201</v>
      </c>
      <c r="D238" s="475"/>
      <c r="E238" s="179" t="s">
        <v>203</v>
      </c>
      <c r="F238" s="180">
        <v>1</v>
      </c>
      <c r="G238" s="204" t="e">
        <f>'VALOR GLOBAL '!#REF!</f>
        <v>#REF!</v>
      </c>
      <c r="H238" s="188" t="e">
        <f t="shared" si="6"/>
        <v>#REF!</v>
      </c>
    </row>
    <row r="239" spans="2:8" ht="15" thickBot="1" x14ac:dyDescent="0.35">
      <c r="B239" s="186">
        <v>26</v>
      </c>
      <c r="C239" s="475"/>
      <c r="D239" s="475"/>
      <c r="E239" s="179" t="s">
        <v>204</v>
      </c>
      <c r="F239" s="180">
        <v>1</v>
      </c>
      <c r="G239" s="204" t="e">
        <f>'VALOR GLOBAL '!#REF!</f>
        <v>#REF!</v>
      </c>
      <c r="H239" s="188" t="e">
        <f t="shared" si="6"/>
        <v>#REF!</v>
      </c>
    </row>
    <row r="240" spans="2:8" ht="15" thickBot="1" x14ac:dyDescent="0.35">
      <c r="B240" s="186">
        <v>27</v>
      </c>
      <c r="C240" s="474"/>
      <c r="D240" s="474"/>
      <c r="E240" s="179" t="s">
        <v>205</v>
      </c>
      <c r="F240" s="180">
        <v>1</v>
      </c>
      <c r="G240" s="204" t="e">
        <f>'VALOR GLOBAL '!#REF!</f>
        <v>#REF!</v>
      </c>
      <c r="H240" s="188" t="e">
        <f t="shared" si="6"/>
        <v>#REF!</v>
      </c>
    </row>
    <row r="241" spans="2:8" ht="15" thickBot="1" x14ac:dyDescent="0.35">
      <c r="B241" s="187">
        <v>28</v>
      </c>
      <c r="C241" s="467" t="s">
        <v>197</v>
      </c>
      <c r="D241" s="467" t="s">
        <v>207</v>
      </c>
      <c r="E241" s="182" t="s">
        <v>200</v>
      </c>
      <c r="F241" s="183">
        <v>1</v>
      </c>
      <c r="G241" s="205" t="e">
        <f>'VALOR GLOBAL '!#REF!</f>
        <v>#REF!</v>
      </c>
      <c r="H241" s="193" t="e">
        <f t="shared" si="6"/>
        <v>#REF!</v>
      </c>
    </row>
    <row r="242" spans="2:8" ht="15" thickBot="1" x14ac:dyDescent="0.35">
      <c r="B242" s="187">
        <v>29</v>
      </c>
      <c r="C242" s="468"/>
      <c r="D242" s="469"/>
      <c r="E242" s="182" t="s">
        <v>64</v>
      </c>
      <c r="F242" s="183">
        <v>0</v>
      </c>
      <c r="G242" s="205" t="e">
        <f>'VALOR GLOBAL '!#REF!</f>
        <v>#REF!</v>
      </c>
      <c r="H242" s="193" t="e">
        <f t="shared" si="6"/>
        <v>#REF!</v>
      </c>
    </row>
    <row r="243" spans="2:8" ht="15" thickBot="1" x14ac:dyDescent="0.35">
      <c r="B243" s="187">
        <v>30</v>
      </c>
      <c r="C243" s="467" t="s">
        <v>201</v>
      </c>
      <c r="D243" s="469"/>
      <c r="E243" s="182" t="s">
        <v>203</v>
      </c>
      <c r="F243" s="183">
        <v>1</v>
      </c>
      <c r="G243" s="205" t="e">
        <f>'VALOR GLOBAL '!#REF!</f>
        <v>#REF!</v>
      </c>
      <c r="H243" s="193" t="e">
        <f t="shared" si="6"/>
        <v>#REF!</v>
      </c>
    </row>
    <row r="244" spans="2:8" ht="15" thickBot="1" x14ac:dyDescent="0.35">
      <c r="B244" s="187">
        <v>31</v>
      </c>
      <c r="C244" s="469"/>
      <c r="D244" s="469"/>
      <c r="E244" s="182" t="s">
        <v>204</v>
      </c>
      <c r="F244" s="183">
        <v>1</v>
      </c>
      <c r="G244" s="205" t="e">
        <f>'VALOR GLOBAL '!#REF!</f>
        <v>#REF!</v>
      </c>
      <c r="H244" s="193" t="e">
        <f t="shared" si="6"/>
        <v>#REF!</v>
      </c>
    </row>
    <row r="245" spans="2:8" ht="15" thickBot="1" x14ac:dyDescent="0.35">
      <c r="B245" s="187">
        <v>32</v>
      </c>
      <c r="C245" s="468"/>
      <c r="D245" s="468"/>
      <c r="E245" s="182" t="s">
        <v>205</v>
      </c>
      <c r="F245" s="183">
        <v>1</v>
      </c>
      <c r="G245" s="205" t="e">
        <f>'VALOR GLOBAL '!#REF!</f>
        <v>#REF!</v>
      </c>
      <c r="H245" s="193" t="e">
        <f t="shared" si="6"/>
        <v>#REF!</v>
      </c>
    </row>
    <row r="246" spans="2:8" ht="15" thickBot="1" x14ac:dyDescent="0.35">
      <c r="B246" s="470" t="s">
        <v>208</v>
      </c>
      <c r="C246" s="471"/>
      <c r="D246" s="471"/>
      <c r="E246" s="471"/>
      <c r="F246" s="471"/>
      <c r="G246" s="472"/>
      <c r="H246" s="184" t="e">
        <f>SUM(H214:H245)</f>
        <v>#REF!</v>
      </c>
    </row>
  </sheetData>
  <mergeCells count="133">
    <mergeCell ref="B141:G141"/>
    <mergeCell ref="C131:C132"/>
    <mergeCell ref="D131:D135"/>
    <mergeCell ref="C133:C135"/>
    <mergeCell ref="C136:C137"/>
    <mergeCell ref="D136:D140"/>
    <mergeCell ref="C138:C140"/>
    <mergeCell ref="C121:C122"/>
    <mergeCell ref="D121:D125"/>
    <mergeCell ref="C123:C125"/>
    <mergeCell ref="C126:C127"/>
    <mergeCell ref="D126:D130"/>
    <mergeCell ref="C128:C130"/>
    <mergeCell ref="C109:C111"/>
    <mergeCell ref="D109:D115"/>
    <mergeCell ref="C112:C115"/>
    <mergeCell ref="C116:C117"/>
    <mergeCell ref="D116:D120"/>
    <mergeCell ref="C118:C120"/>
    <mergeCell ref="B106:G106"/>
    <mergeCell ref="C96:C97"/>
    <mergeCell ref="D96:D100"/>
    <mergeCell ref="C98:C100"/>
    <mergeCell ref="C101:C102"/>
    <mergeCell ref="D101:D105"/>
    <mergeCell ref="C103:C105"/>
    <mergeCell ref="C86:C87"/>
    <mergeCell ref="D86:D90"/>
    <mergeCell ref="C88:C90"/>
    <mergeCell ref="C91:C92"/>
    <mergeCell ref="D91:D95"/>
    <mergeCell ref="C93:C95"/>
    <mergeCell ref="B70:G70"/>
    <mergeCell ref="C74:C76"/>
    <mergeCell ref="D74:D80"/>
    <mergeCell ref="C77:C80"/>
    <mergeCell ref="C81:C82"/>
    <mergeCell ref="D81:D85"/>
    <mergeCell ref="C83:C85"/>
    <mergeCell ref="C60:C61"/>
    <mergeCell ref="D60:D64"/>
    <mergeCell ref="C62:C64"/>
    <mergeCell ref="C65:C66"/>
    <mergeCell ref="D65:D69"/>
    <mergeCell ref="C67:C69"/>
    <mergeCell ref="C50:C51"/>
    <mergeCell ref="D50:D54"/>
    <mergeCell ref="C52:C54"/>
    <mergeCell ref="C55:C56"/>
    <mergeCell ref="D55:D59"/>
    <mergeCell ref="C57:C59"/>
    <mergeCell ref="C38:C40"/>
    <mergeCell ref="D38:D44"/>
    <mergeCell ref="C41:C44"/>
    <mergeCell ref="C45:C46"/>
    <mergeCell ref="D45:D49"/>
    <mergeCell ref="C47:C49"/>
    <mergeCell ref="B35:G35"/>
    <mergeCell ref="C25:C26"/>
    <mergeCell ref="D25:D29"/>
    <mergeCell ref="C27:C29"/>
    <mergeCell ref="C30:C31"/>
    <mergeCell ref="D30:D34"/>
    <mergeCell ref="C32:C34"/>
    <mergeCell ref="C15:C16"/>
    <mergeCell ref="D15:D19"/>
    <mergeCell ref="C17:C19"/>
    <mergeCell ref="C20:C21"/>
    <mergeCell ref="D20:D24"/>
    <mergeCell ref="C22:C24"/>
    <mergeCell ref="C3:C5"/>
    <mergeCell ref="D3:D9"/>
    <mergeCell ref="C6:C9"/>
    <mergeCell ref="C10:C11"/>
    <mergeCell ref="D10:D14"/>
    <mergeCell ref="C12:C14"/>
    <mergeCell ref="C144:C146"/>
    <mergeCell ref="D144:D150"/>
    <mergeCell ref="C147:C150"/>
    <mergeCell ref="C151:C152"/>
    <mergeCell ref="D151:D155"/>
    <mergeCell ref="C153:C155"/>
    <mergeCell ref="C156:C157"/>
    <mergeCell ref="D156:D160"/>
    <mergeCell ref="C158:C160"/>
    <mergeCell ref="C161:C162"/>
    <mergeCell ref="D161:D165"/>
    <mergeCell ref="C163:C165"/>
    <mergeCell ref="C166:C167"/>
    <mergeCell ref="D166:D170"/>
    <mergeCell ref="C168:C170"/>
    <mergeCell ref="C171:C172"/>
    <mergeCell ref="D171:D175"/>
    <mergeCell ref="C173:C175"/>
    <mergeCell ref="B176:G176"/>
    <mergeCell ref="C179:C181"/>
    <mergeCell ref="D179:D185"/>
    <mergeCell ref="C182:C185"/>
    <mergeCell ref="C186:C187"/>
    <mergeCell ref="D186:D190"/>
    <mergeCell ref="C188:C190"/>
    <mergeCell ref="C191:C192"/>
    <mergeCell ref="D191:D195"/>
    <mergeCell ref="C193:C195"/>
    <mergeCell ref="C196:C197"/>
    <mergeCell ref="D196:D200"/>
    <mergeCell ref="C198:C200"/>
    <mergeCell ref="C201:C202"/>
    <mergeCell ref="D201:D205"/>
    <mergeCell ref="C203:C205"/>
    <mergeCell ref="C206:C207"/>
    <mergeCell ref="D206:D210"/>
    <mergeCell ref="C208:C210"/>
    <mergeCell ref="B211:G211"/>
    <mergeCell ref="C214:C216"/>
    <mergeCell ref="D214:D220"/>
    <mergeCell ref="C217:C220"/>
    <mergeCell ref="C221:C222"/>
    <mergeCell ref="D221:D225"/>
    <mergeCell ref="C223:C225"/>
    <mergeCell ref="C226:C227"/>
    <mergeCell ref="D226:D230"/>
    <mergeCell ref="C228:C230"/>
    <mergeCell ref="C231:C232"/>
    <mergeCell ref="D231:D235"/>
    <mergeCell ref="C233:C235"/>
    <mergeCell ref="B246:G246"/>
    <mergeCell ref="C236:C237"/>
    <mergeCell ref="D236:D240"/>
    <mergeCell ref="C238:C240"/>
    <mergeCell ref="C241:C242"/>
    <mergeCell ref="D241:D245"/>
    <mergeCell ref="C243:C24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65"/>
  <sheetViews>
    <sheetView showGridLines="0" view="pageBreakPreview" topLeftCell="E7" zoomScaleNormal="100" zoomScaleSheetLayoutView="100" workbookViewId="0">
      <selection activeCell="L11" sqref="L11"/>
    </sheetView>
  </sheetViews>
  <sheetFormatPr defaultRowHeight="14.4" x14ac:dyDescent="0.3"/>
  <cols>
    <col min="1" max="1" width="25.109375" customWidth="1"/>
    <col min="2" max="2" width="8.109375" bestFit="1" customWidth="1"/>
    <col min="3" max="3" width="6.88671875" bestFit="1" customWidth="1"/>
    <col min="4" max="4" width="14.33203125" bestFit="1" customWidth="1"/>
    <col min="5" max="5" width="15" bestFit="1" customWidth="1"/>
    <col min="6" max="6" width="19.6640625" customWidth="1"/>
    <col min="7" max="7" width="8.109375" bestFit="1" customWidth="1"/>
    <col min="8" max="8" width="14.33203125" bestFit="1" customWidth="1"/>
    <col min="9" max="9" width="15" bestFit="1" customWidth="1"/>
    <col min="10" max="10" width="24.33203125" customWidth="1"/>
    <col min="11" max="11" width="8" customWidth="1"/>
    <col min="12" max="12" width="12.5546875" customWidth="1"/>
    <col min="13" max="13" width="15.109375" customWidth="1"/>
    <col min="14" max="14" width="12.6640625" bestFit="1" customWidth="1"/>
    <col min="15" max="15" width="14.33203125" bestFit="1" customWidth="1"/>
    <col min="16" max="16" width="15" bestFit="1" customWidth="1"/>
  </cols>
  <sheetData>
    <row r="1" spans="1:16" s="5" customFormat="1" x14ac:dyDescent="0.3">
      <c r="A1" s="479" t="s">
        <v>209</v>
      </c>
      <c r="B1" s="479"/>
      <c r="C1" s="479"/>
      <c r="D1" s="479"/>
      <c r="E1" s="479"/>
      <c r="F1" s="141"/>
      <c r="G1" s="1"/>
      <c r="H1" s="1"/>
    </row>
    <row r="2" spans="1:16" s="5" customFormat="1" ht="15" customHeight="1" x14ac:dyDescent="0.3">
      <c r="A2" s="479" t="s">
        <v>210</v>
      </c>
      <c r="B2" s="479"/>
      <c r="C2" s="479"/>
      <c r="D2" s="479"/>
      <c r="E2"/>
      <c r="F2" s="142"/>
      <c r="G2" s="3"/>
      <c r="H2" s="3"/>
    </row>
    <row r="3" spans="1:16" s="5" customFormat="1" ht="15" customHeight="1" x14ac:dyDescent="0.25">
      <c r="A3" s="480" t="s">
        <v>211</v>
      </c>
      <c r="B3" s="480"/>
      <c r="C3" s="480"/>
      <c r="D3" s="480"/>
      <c r="E3" s="143"/>
      <c r="F3" s="142"/>
      <c r="G3" s="3"/>
      <c r="H3" s="3"/>
    </row>
    <row r="4" spans="1:16" s="5" customFormat="1" ht="15" customHeight="1" x14ac:dyDescent="0.25">
      <c r="A4" s="142"/>
      <c r="B4" s="142"/>
      <c r="C4" s="142"/>
      <c r="D4" s="142"/>
      <c r="E4" s="142"/>
      <c r="F4" s="142"/>
      <c r="G4" s="3"/>
      <c r="H4" s="3"/>
    </row>
    <row r="5" spans="1:16" s="5" customFormat="1" ht="15" customHeight="1" x14ac:dyDescent="0.25">
      <c r="A5" s="57"/>
      <c r="G5" s="2"/>
      <c r="H5" s="2"/>
    </row>
    <row r="6" spans="1:16" s="5" customFormat="1" ht="13.8" thickBot="1" x14ac:dyDescent="0.3">
      <c r="D6" s="8"/>
      <c r="E6" s="8"/>
      <c r="F6" s="2"/>
      <c r="G6" s="2"/>
      <c r="H6" s="2"/>
    </row>
    <row r="7" spans="1:16" s="5" customFormat="1" ht="15.75" customHeight="1" thickBot="1" x14ac:dyDescent="0.3">
      <c r="D7" s="481" t="s">
        <v>212</v>
      </c>
      <c r="E7" s="482"/>
      <c r="F7" s="483"/>
      <c r="G7" s="487" t="s">
        <v>213</v>
      </c>
      <c r="H7" s="488"/>
      <c r="I7" s="488"/>
      <c r="J7" s="488"/>
      <c r="K7" s="488"/>
      <c r="L7" s="488"/>
      <c r="M7" s="489"/>
      <c r="N7" s="496" t="s">
        <v>214</v>
      </c>
      <c r="O7" s="497"/>
      <c r="P7" s="498"/>
    </row>
    <row r="8" spans="1:16" s="5" customFormat="1" ht="28.5" customHeight="1" thickBot="1" x14ac:dyDescent="0.3">
      <c r="B8" s="57"/>
      <c r="D8" s="484"/>
      <c r="E8" s="485"/>
      <c r="F8" s="486"/>
      <c r="G8" s="490" t="s">
        <v>215</v>
      </c>
      <c r="H8" s="491"/>
      <c r="I8" s="491"/>
      <c r="J8" s="492" t="s">
        <v>216</v>
      </c>
      <c r="K8" s="493"/>
      <c r="L8" s="493"/>
      <c r="M8" s="494"/>
      <c r="N8" s="499" t="s">
        <v>217</v>
      </c>
      <c r="O8" s="500"/>
      <c r="P8" s="501"/>
    </row>
    <row r="9" spans="1:16" x14ac:dyDescent="0.3">
      <c r="A9" s="495" t="s">
        <v>126</v>
      </c>
      <c r="B9" s="495"/>
      <c r="C9" s="495"/>
      <c r="D9" s="505"/>
      <c r="E9" s="505"/>
      <c r="F9" s="505"/>
      <c r="G9" s="506"/>
      <c r="H9" s="507"/>
      <c r="I9" s="507"/>
      <c r="J9" s="144"/>
      <c r="K9" s="144"/>
      <c r="L9" s="144"/>
      <c r="M9" s="144"/>
      <c r="N9" s="502"/>
      <c r="O9" s="503"/>
      <c r="P9" s="504"/>
    </row>
    <row r="10" spans="1:16" x14ac:dyDescent="0.3">
      <c r="A10" s="77" t="s">
        <v>174</v>
      </c>
      <c r="B10" s="77" t="s">
        <v>218</v>
      </c>
      <c r="C10" s="77" t="s">
        <v>219</v>
      </c>
      <c r="D10" s="77" t="s">
        <v>220</v>
      </c>
      <c r="E10" s="77" t="s">
        <v>221</v>
      </c>
      <c r="F10" s="77" t="s">
        <v>222</v>
      </c>
      <c r="G10" s="77" t="s">
        <v>218</v>
      </c>
      <c r="H10" s="77" t="s">
        <v>220</v>
      </c>
      <c r="I10" s="77" t="s">
        <v>221</v>
      </c>
      <c r="J10" s="77" t="s">
        <v>174</v>
      </c>
      <c r="K10" s="77" t="s">
        <v>218</v>
      </c>
      <c r="L10" s="77" t="s">
        <v>220</v>
      </c>
      <c r="M10" s="77" t="s">
        <v>221</v>
      </c>
      <c r="N10" s="77" t="s">
        <v>175</v>
      </c>
      <c r="O10" s="77" t="s">
        <v>223</v>
      </c>
      <c r="P10" s="77" t="s">
        <v>221</v>
      </c>
    </row>
    <row r="11" spans="1:16" x14ac:dyDescent="0.3">
      <c r="A11" s="61" t="s">
        <v>63</v>
      </c>
      <c r="B11" s="140">
        <v>1</v>
      </c>
      <c r="C11" s="78" t="s">
        <v>181</v>
      </c>
      <c r="D11" s="63">
        <v>3550.84</v>
      </c>
      <c r="E11" s="63">
        <f t="shared" ref="E11:E17" si="0">D11*B11</f>
        <v>3550.84</v>
      </c>
      <c r="F11" s="63">
        <f>E11*36</f>
        <v>127830.24</v>
      </c>
      <c r="G11" s="145">
        <v>0</v>
      </c>
      <c r="H11" s="63">
        <v>3550.84</v>
      </c>
      <c r="I11" s="63">
        <f>H11*G11</f>
        <v>0</v>
      </c>
      <c r="J11" s="61" t="s">
        <v>63</v>
      </c>
      <c r="K11" s="146">
        <v>0</v>
      </c>
      <c r="L11" s="63">
        <v>3550.84</v>
      </c>
      <c r="M11" s="63">
        <f>L11*K11</f>
        <v>0</v>
      </c>
      <c r="N11" s="146">
        <v>0</v>
      </c>
      <c r="O11" s="63" t="e">
        <f>'Supervisor de Limpeza'!AA156</f>
        <v>#REF!</v>
      </c>
      <c r="P11" s="63" t="e">
        <f>O11*N11</f>
        <v>#REF!</v>
      </c>
    </row>
    <row r="12" spans="1:16" x14ac:dyDescent="0.3">
      <c r="A12" s="61" t="s">
        <v>64</v>
      </c>
      <c r="B12" s="140">
        <v>10</v>
      </c>
      <c r="C12" s="78" t="s">
        <v>181</v>
      </c>
      <c r="D12" s="63">
        <v>2905.09</v>
      </c>
      <c r="E12" s="63">
        <f t="shared" si="0"/>
        <v>29050.9</v>
      </c>
      <c r="F12" s="63">
        <f t="shared" ref="F12:F17" si="1">E12*36</f>
        <v>1045832.4</v>
      </c>
      <c r="G12" s="145">
        <v>7</v>
      </c>
      <c r="H12" s="147">
        <v>2943</v>
      </c>
      <c r="I12" s="63">
        <f t="shared" ref="I12:I17" si="2">H12*G12</f>
        <v>20601</v>
      </c>
      <c r="J12" s="61" t="s">
        <v>64</v>
      </c>
      <c r="K12" s="146">
        <v>7</v>
      </c>
      <c r="L12" s="63">
        <v>2943</v>
      </c>
      <c r="M12" s="63">
        <f t="shared" ref="M12:M17" si="3">L12*K12</f>
        <v>20601</v>
      </c>
      <c r="N12" s="146">
        <v>7</v>
      </c>
      <c r="O12" s="63" t="e">
        <f>#REF!</f>
        <v>#REF!</v>
      </c>
      <c r="P12" s="63" t="e">
        <f t="shared" ref="P12:P17" si="4">O12*N12</f>
        <v>#REF!</v>
      </c>
    </row>
    <row r="13" spans="1:16" x14ac:dyDescent="0.3">
      <c r="A13" s="61" t="s">
        <v>65</v>
      </c>
      <c r="B13" s="140">
        <v>3</v>
      </c>
      <c r="C13" s="78" t="s">
        <v>181</v>
      </c>
      <c r="D13" s="63">
        <v>3768.64</v>
      </c>
      <c r="E13" s="63">
        <f t="shared" si="0"/>
        <v>11305.92</v>
      </c>
      <c r="F13" s="63">
        <f t="shared" si="1"/>
        <v>407013.12</v>
      </c>
      <c r="G13" s="140">
        <v>3</v>
      </c>
      <c r="H13" s="147">
        <v>3806.56</v>
      </c>
      <c r="I13" s="63">
        <f t="shared" si="2"/>
        <v>11419.68</v>
      </c>
      <c r="J13" s="61" t="s">
        <v>65</v>
      </c>
      <c r="K13" s="146">
        <v>3</v>
      </c>
      <c r="L13" s="63">
        <v>3806.56</v>
      </c>
      <c r="M13" s="63">
        <f t="shared" si="3"/>
        <v>11419.68</v>
      </c>
      <c r="N13" s="146">
        <v>3</v>
      </c>
      <c r="O13" s="63" t="e">
        <f>#REF!</f>
        <v>#REF!</v>
      </c>
      <c r="P13" s="63" t="e">
        <f t="shared" si="4"/>
        <v>#REF!</v>
      </c>
    </row>
    <row r="14" spans="1:16" x14ac:dyDescent="0.3">
      <c r="A14" s="61" t="s">
        <v>67</v>
      </c>
      <c r="B14" s="140">
        <v>1</v>
      </c>
      <c r="C14" s="78" t="s">
        <v>181</v>
      </c>
      <c r="D14" s="63">
        <v>3550.84</v>
      </c>
      <c r="E14" s="63">
        <f t="shared" si="0"/>
        <v>3550.84</v>
      </c>
      <c r="F14" s="63">
        <f t="shared" si="1"/>
        <v>127830.24</v>
      </c>
      <c r="G14" s="140">
        <v>1</v>
      </c>
      <c r="H14" s="63">
        <v>3550.84</v>
      </c>
      <c r="I14" s="63">
        <f t="shared" si="2"/>
        <v>3550.84</v>
      </c>
      <c r="J14" s="61" t="s">
        <v>224</v>
      </c>
      <c r="K14" s="146">
        <v>1</v>
      </c>
      <c r="L14" s="63">
        <v>3550.84</v>
      </c>
      <c r="M14" s="63">
        <f t="shared" si="3"/>
        <v>3550.84</v>
      </c>
      <c r="N14" s="146">
        <v>1</v>
      </c>
      <c r="O14" s="63" t="e">
        <f>#REF!</f>
        <v>#REF!</v>
      </c>
      <c r="P14" s="63" t="e">
        <f t="shared" si="4"/>
        <v>#REF!</v>
      </c>
    </row>
    <row r="15" spans="1:16" x14ac:dyDescent="0.3">
      <c r="A15" s="61" t="s">
        <v>68</v>
      </c>
      <c r="B15" s="140">
        <v>6</v>
      </c>
      <c r="C15" s="78" t="s">
        <v>181</v>
      </c>
      <c r="D15" s="63">
        <v>2782.39</v>
      </c>
      <c r="E15" s="63">
        <f t="shared" si="0"/>
        <v>16694.34</v>
      </c>
      <c r="F15" s="63">
        <f t="shared" si="1"/>
        <v>600996.24</v>
      </c>
      <c r="G15" s="145">
        <v>5</v>
      </c>
      <c r="H15" s="63">
        <v>2782.39</v>
      </c>
      <c r="I15" s="63">
        <f t="shared" si="2"/>
        <v>13911.949999999999</v>
      </c>
      <c r="J15" s="61" t="s">
        <v>68</v>
      </c>
      <c r="K15" s="146">
        <v>5</v>
      </c>
      <c r="L15" s="63">
        <v>2782.39</v>
      </c>
      <c r="M15" s="63">
        <f t="shared" si="3"/>
        <v>13911.949999999999</v>
      </c>
      <c r="N15" s="146">
        <v>5</v>
      </c>
      <c r="O15" s="63" t="e">
        <f>#REF!</f>
        <v>#REF!</v>
      </c>
      <c r="P15" s="63" t="e">
        <f t="shared" si="4"/>
        <v>#REF!</v>
      </c>
    </row>
    <row r="16" spans="1:16" x14ac:dyDescent="0.3">
      <c r="A16" s="61" t="s">
        <v>69</v>
      </c>
      <c r="B16" s="140">
        <v>1</v>
      </c>
      <c r="C16" s="78" t="s">
        <v>181</v>
      </c>
      <c r="D16" s="63">
        <v>2785.91</v>
      </c>
      <c r="E16" s="63">
        <f t="shared" si="0"/>
        <v>2785.91</v>
      </c>
      <c r="F16" s="63">
        <f t="shared" si="1"/>
        <v>100292.76</v>
      </c>
      <c r="G16" s="140">
        <v>1</v>
      </c>
      <c r="H16" s="63">
        <v>2785.91</v>
      </c>
      <c r="I16" s="63">
        <f t="shared" si="2"/>
        <v>2785.91</v>
      </c>
      <c r="J16" s="61" t="s">
        <v>225</v>
      </c>
      <c r="K16" s="146">
        <v>1</v>
      </c>
      <c r="L16" s="63">
        <v>2785.91</v>
      </c>
      <c r="M16" s="63">
        <f t="shared" si="3"/>
        <v>2785.91</v>
      </c>
      <c r="N16" s="146">
        <v>1</v>
      </c>
      <c r="O16" s="63" t="e">
        <f>#REF!</f>
        <v>#REF!</v>
      </c>
      <c r="P16" s="63" t="e">
        <f t="shared" si="4"/>
        <v>#REF!</v>
      </c>
    </row>
    <row r="17" spans="1:16" x14ac:dyDescent="0.3">
      <c r="A17" s="61" t="s">
        <v>70</v>
      </c>
      <c r="B17" s="140">
        <v>2</v>
      </c>
      <c r="C17" s="78" t="s">
        <v>181</v>
      </c>
      <c r="D17" s="63">
        <v>2777.66</v>
      </c>
      <c r="E17" s="63">
        <f t="shared" si="0"/>
        <v>5555.32</v>
      </c>
      <c r="F17" s="63">
        <f t="shared" si="1"/>
        <v>199991.52</v>
      </c>
      <c r="G17" s="140">
        <v>2</v>
      </c>
      <c r="H17" s="63">
        <v>2777.66</v>
      </c>
      <c r="I17" s="63">
        <f t="shared" si="2"/>
        <v>5555.32</v>
      </c>
      <c r="J17" s="61" t="s">
        <v>70</v>
      </c>
      <c r="K17" s="146">
        <v>2</v>
      </c>
      <c r="L17" s="63">
        <v>2777.66</v>
      </c>
      <c r="M17" s="63">
        <f t="shared" si="3"/>
        <v>5555.32</v>
      </c>
      <c r="N17" s="146">
        <v>2</v>
      </c>
      <c r="O17" s="63" t="e">
        <f>#REF!</f>
        <v>#REF!</v>
      </c>
      <c r="P17" s="63" t="e">
        <f t="shared" si="4"/>
        <v>#REF!</v>
      </c>
    </row>
    <row r="18" spans="1:16" x14ac:dyDescent="0.3">
      <c r="A18" s="29"/>
      <c r="B18" s="60"/>
      <c r="C18" s="30"/>
      <c r="D18" s="68" t="s">
        <v>226</v>
      </c>
      <c r="E18" s="64">
        <f>SUM(E11:E17)</f>
        <v>72494.070000000007</v>
      </c>
      <c r="F18" s="64">
        <f>SUM(F11:F17)</f>
        <v>2609786.52</v>
      </c>
      <c r="H18" s="68" t="s">
        <v>226</v>
      </c>
      <c r="I18" s="64">
        <f>SUM(I11:I17)</f>
        <v>57824.700000000004</v>
      </c>
      <c r="L18" s="68" t="s">
        <v>226</v>
      </c>
      <c r="M18" s="64">
        <f>SUM(M11:M17)</f>
        <v>57824.700000000004</v>
      </c>
      <c r="N18" s="60"/>
      <c r="O18" s="68" t="s">
        <v>226</v>
      </c>
      <c r="P18" s="153" t="e">
        <f>SUM(P11:P17)</f>
        <v>#REF!</v>
      </c>
    </row>
    <row r="19" spans="1:16" x14ac:dyDescent="0.3">
      <c r="A19" s="29"/>
      <c r="B19" s="60"/>
      <c r="C19" s="30"/>
      <c r="D19" s="6"/>
      <c r="E19" s="30"/>
      <c r="F19" s="6"/>
      <c r="K19" s="25"/>
    </row>
    <row r="20" spans="1:16" x14ac:dyDescent="0.3">
      <c r="A20" s="495" t="s">
        <v>71</v>
      </c>
      <c r="B20" s="495"/>
      <c r="C20" s="495"/>
      <c r="D20" s="495"/>
      <c r="E20" s="495"/>
      <c r="F20" s="495"/>
      <c r="K20" s="25"/>
    </row>
    <row r="21" spans="1:16" x14ac:dyDescent="0.3">
      <c r="A21" s="77" t="s">
        <v>174</v>
      </c>
      <c r="B21" s="77" t="s">
        <v>218</v>
      </c>
      <c r="C21" s="77" t="s">
        <v>219</v>
      </c>
      <c r="D21" s="77" t="s">
        <v>220</v>
      </c>
      <c r="E21" s="77" t="s">
        <v>221</v>
      </c>
      <c r="F21" s="77" t="s">
        <v>222</v>
      </c>
      <c r="G21" s="77" t="s">
        <v>218</v>
      </c>
      <c r="H21" s="77" t="s">
        <v>220</v>
      </c>
      <c r="I21" s="77" t="s">
        <v>221</v>
      </c>
      <c r="J21" s="77" t="s">
        <v>174</v>
      </c>
      <c r="K21" s="77" t="s">
        <v>218</v>
      </c>
      <c r="L21" s="77" t="s">
        <v>220</v>
      </c>
      <c r="M21" s="77" t="s">
        <v>221</v>
      </c>
      <c r="N21" s="77" t="s">
        <v>218</v>
      </c>
      <c r="O21" s="77" t="s">
        <v>220</v>
      </c>
      <c r="P21" s="77" t="s">
        <v>221</v>
      </c>
    </row>
    <row r="22" spans="1:16" x14ac:dyDescent="0.3">
      <c r="A22" s="61" t="s">
        <v>65</v>
      </c>
      <c r="B22" s="140">
        <v>1</v>
      </c>
      <c r="C22" s="78" t="s">
        <v>181</v>
      </c>
      <c r="D22" s="63">
        <v>3619.23</v>
      </c>
      <c r="E22" s="63">
        <f>D22*B22</f>
        <v>3619.23</v>
      </c>
      <c r="F22" s="63">
        <f>E22*36</f>
        <v>130292.28</v>
      </c>
      <c r="G22" s="140">
        <v>1</v>
      </c>
      <c r="H22" s="147">
        <v>3657.14</v>
      </c>
      <c r="I22" s="63">
        <f>H22*G22</f>
        <v>3657.14</v>
      </c>
      <c r="J22" s="61" t="s">
        <v>65</v>
      </c>
      <c r="K22" s="140">
        <v>1</v>
      </c>
      <c r="L22" s="63">
        <v>3657.14</v>
      </c>
      <c r="M22" s="63">
        <f>L22*K22</f>
        <v>3657.14</v>
      </c>
      <c r="N22" s="140">
        <v>1</v>
      </c>
      <c r="O22" s="63" t="e">
        <f>#REF!</f>
        <v>#REF!</v>
      </c>
      <c r="P22" s="63" t="e">
        <f>O22*N22</f>
        <v>#REF!</v>
      </c>
    </row>
    <row r="23" spans="1:16" x14ac:dyDescent="0.3">
      <c r="A23" s="61" t="s">
        <v>64</v>
      </c>
      <c r="B23" s="140">
        <v>1</v>
      </c>
      <c r="C23" s="78" t="s">
        <v>181</v>
      </c>
      <c r="D23" s="63">
        <v>2755.67</v>
      </c>
      <c r="E23" s="63">
        <f>D23*B23</f>
        <v>2755.67</v>
      </c>
      <c r="F23" s="63">
        <f>E23*36</f>
        <v>99204.12</v>
      </c>
      <c r="G23" s="145">
        <v>0</v>
      </c>
      <c r="H23" s="147">
        <v>2793.59</v>
      </c>
      <c r="I23" s="63">
        <f>H23*G23</f>
        <v>0</v>
      </c>
      <c r="J23" s="61" t="s">
        <v>64</v>
      </c>
      <c r="K23" s="146">
        <v>0</v>
      </c>
      <c r="L23" s="63">
        <v>2793.59</v>
      </c>
      <c r="M23" s="63">
        <f>L23*K23</f>
        <v>0</v>
      </c>
      <c r="N23" s="146">
        <v>0</v>
      </c>
      <c r="O23" s="63" t="e">
        <f>#REF!</f>
        <v>#REF!</v>
      </c>
      <c r="P23" s="63" t="e">
        <f>O23*N23</f>
        <v>#REF!</v>
      </c>
    </row>
    <row r="24" spans="1:16" x14ac:dyDescent="0.3">
      <c r="A24" s="61" t="s">
        <v>68</v>
      </c>
      <c r="B24" s="140">
        <v>2</v>
      </c>
      <c r="C24" s="78" t="s">
        <v>181</v>
      </c>
      <c r="D24" s="63">
        <v>2644.07</v>
      </c>
      <c r="E24" s="63">
        <f>D24*B24</f>
        <v>5288.14</v>
      </c>
      <c r="F24" s="63">
        <f>E24*36</f>
        <v>190373.04</v>
      </c>
      <c r="G24" s="140">
        <v>1</v>
      </c>
      <c r="H24" s="63">
        <v>2644.07</v>
      </c>
      <c r="I24" s="63">
        <f>H24*G24</f>
        <v>2644.07</v>
      </c>
      <c r="J24" s="61" t="s">
        <v>68</v>
      </c>
      <c r="K24" s="140">
        <v>1</v>
      </c>
      <c r="L24" s="63">
        <v>2644.07</v>
      </c>
      <c r="M24" s="63">
        <f>L24*K24</f>
        <v>2644.07</v>
      </c>
      <c r="N24" s="140">
        <v>1</v>
      </c>
      <c r="O24" s="63" t="e">
        <f>#REF!</f>
        <v>#REF!</v>
      </c>
      <c r="P24" s="63" t="e">
        <f>O24*N24</f>
        <v>#REF!</v>
      </c>
    </row>
    <row r="25" spans="1:16" x14ac:dyDescent="0.3">
      <c r="A25" s="61" t="s">
        <v>70</v>
      </c>
      <c r="B25" s="140">
        <v>1</v>
      </c>
      <c r="C25" s="78" t="s">
        <v>181</v>
      </c>
      <c r="D25" s="63">
        <v>2639.33</v>
      </c>
      <c r="E25" s="63">
        <f>D25*B25</f>
        <v>2639.33</v>
      </c>
      <c r="F25" s="63">
        <f>E25*36</f>
        <v>95015.88</v>
      </c>
      <c r="G25" s="140">
        <v>1</v>
      </c>
      <c r="H25" s="63">
        <v>2639.33</v>
      </c>
      <c r="I25" s="63">
        <f>H25*G25</f>
        <v>2639.33</v>
      </c>
      <c r="J25" s="148" t="s">
        <v>69</v>
      </c>
      <c r="K25" s="145">
        <v>1</v>
      </c>
      <c r="L25" s="63">
        <v>2647.58</v>
      </c>
      <c r="M25" s="63">
        <f>L25*K25</f>
        <v>2647.58</v>
      </c>
      <c r="N25" s="146">
        <v>1</v>
      </c>
      <c r="O25" s="63" t="e">
        <f>#REF!</f>
        <v>#REF!</v>
      </c>
      <c r="P25" s="63" t="e">
        <f>O25*N25</f>
        <v>#REF!</v>
      </c>
    </row>
    <row r="26" spans="1:16" x14ac:dyDescent="0.3">
      <c r="D26" s="68" t="s">
        <v>227</v>
      </c>
      <c r="E26" s="64">
        <f>SUM(E22:E25)</f>
        <v>14302.37</v>
      </c>
      <c r="F26" s="64">
        <f>SUM(F22:F25)</f>
        <v>514885.32</v>
      </c>
      <c r="H26" s="68" t="s">
        <v>227</v>
      </c>
      <c r="I26" s="64">
        <f>SUM(I22:I25)</f>
        <v>8940.5400000000009</v>
      </c>
      <c r="J26" s="61" t="s">
        <v>70</v>
      </c>
      <c r="K26" s="140">
        <v>1</v>
      </c>
      <c r="L26" s="63">
        <v>2639.33</v>
      </c>
      <c r="M26" s="63">
        <f>L26*K26</f>
        <v>2639.33</v>
      </c>
      <c r="N26" s="140">
        <v>1</v>
      </c>
      <c r="O26" s="63" t="e">
        <f>#REF!</f>
        <v>#REF!</v>
      </c>
      <c r="P26" s="63" t="e">
        <f>O26*N26</f>
        <v>#REF!</v>
      </c>
    </row>
    <row r="27" spans="1:16" x14ac:dyDescent="0.3">
      <c r="D27" s="149"/>
      <c r="E27" s="150"/>
      <c r="F27" s="150"/>
      <c r="H27" s="149"/>
      <c r="I27" s="150"/>
      <c r="L27" s="151" t="s">
        <v>227</v>
      </c>
      <c r="M27" s="152">
        <f>SUM(M22:M26)</f>
        <v>11588.12</v>
      </c>
      <c r="O27" s="151" t="s">
        <v>227</v>
      </c>
      <c r="P27" s="153" t="e">
        <f>SUM(P22:P26)</f>
        <v>#REF!</v>
      </c>
    </row>
    <row r="28" spans="1:16" x14ac:dyDescent="0.3">
      <c r="D28" s="149"/>
      <c r="E28" s="150"/>
      <c r="F28" s="150"/>
      <c r="H28" s="149"/>
      <c r="I28" s="150"/>
      <c r="L28" s="149"/>
      <c r="M28" s="150"/>
    </row>
    <row r="29" spans="1:16" x14ac:dyDescent="0.3">
      <c r="A29" s="29"/>
    </row>
    <row r="30" spans="1:16" x14ac:dyDescent="0.3">
      <c r="A30" s="495" t="s">
        <v>72</v>
      </c>
      <c r="B30" s="495"/>
      <c r="C30" s="495"/>
      <c r="D30" s="495"/>
      <c r="E30" s="495"/>
      <c r="F30" s="495"/>
    </row>
    <row r="31" spans="1:16" x14ac:dyDescent="0.3">
      <c r="A31" s="77" t="s">
        <v>174</v>
      </c>
      <c r="B31" s="77" t="s">
        <v>218</v>
      </c>
      <c r="C31" s="77" t="s">
        <v>219</v>
      </c>
      <c r="D31" s="77" t="s">
        <v>220</v>
      </c>
      <c r="E31" s="77" t="s">
        <v>221</v>
      </c>
      <c r="F31" s="77" t="s">
        <v>222</v>
      </c>
      <c r="G31" s="77" t="s">
        <v>218</v>
      </c>
      <c r="H31" s="77" t="s">
        <v>220</v>
      </c>
      <c r="I31" s="77" t="s">
        <v>221</v>
      </c>
      <c r="J31" s="77" t="s">
        <v>174</v>
      </c>
      <c r="K31" s="77" t="s">
        <v>218</v>
      </c>
      <c r="L31" s="77" t="s">
        <v>220</v>
      </c>
      <c r="M31" s="77" t="s">
        <v>221</v>
      </c>
      <c r="N31" s="77" t="s">
        <v>218</v>
      </c>
      <c r="O31" s="77" t="s">
        <v>220</v>
      </c>
      <c r="P31" s="77" t="s">
        <v>221</v>
      </c>
    </row>
    <row r="32" spans="1:16" x14ac:dyDescent="0.3">
      <c r="A32" s="61" t="s">
        <v>73</v>
      </c>
      <c r="B32" s="140">
        <v>1</v>
      </c>
      <c r="C32" s="78" t="s">
        <v>181</v>
      </c>
      <c r="D32" s="63">
        <v>3716.52</v>
      </c>
      <c r="E32" s="63">
        <f>D32*B32</f>
        <v>3716.52</v>
      </c>
      <c r="F32" s="63">
        <f>E32*36</f>
        <v>133794.72</v>
      </c>
      <c r="G32" s="140">
        <v>1</v>
      </c>
      <c r="H32" s="147">
        <v>3754.43</v>
      </c>
      <c r="I32" s="63">
        <f>H32*G32</f>
        <v>3754.43</v>
      </c>
      <c r="J32" s="61" t="s">
        <v>73</v>
      </c>
      <c r="K32" s="140">
        <v>1</v>
      </c>
      <c r="L32" s="63">
        <v>3754.43</v>
      </c>
      <c r="M32" s="63">
        <f>L32*K32</f>
        <v>3754.43</v>
      </c>
      <c r="N32" s="140">
        <v>1</v>
      </c>
      <c r="O32" s="63" t="e">
        <f>#REF!</f>
        <v>#REF!</v>
      </c>
      <c r="P32" s="63" t="e">
        <f>O32*N32</f>
        <v>#REF!</v>
      </c>
    </row>
    <row r="33" spans="1:16" x14ac:dyDescent="0.3">
      <c r="A33" s="61" t="s">
        <v>64</v>
      </c>
      <c r="B33" s="140">
        <v>3</v>
      </c>
      <c r="C33" s="78" t="s">
        <v>181</v>
      </c>
      <c r="D33" s="63">
        <v>2852.96</v>
      </c>
      <c r="E33" s="63">
        <f>D33*B33</f>
        <v>8558.880000000001</v>
      </c>
      <c r="F33" s="63">
        <f>E33*36</f>
        <v>308119.68000000005</v>
      </c>
      <c r="G33" s="145">
        <v>2</v>
      </c>
      <c r="H33" s="147">
        <v>2890.88</v>
      </c>
      <c r="I33" s="63">
        <f>H33*G33</f>
        <v>5781.76</v>
      </c>
      <c r="J33" s="61" t="s">
        <v>64</v>
      </c>
      <c r="K33" s="146">
        <v>2</v>
      </c>
      <c r="L33" s="63">
        <v>2890.88</v>
      </c>
      <c r="M33" s="63">
        <f>L33*K33</f>
        <v>5781.76</v>
      </c>
      <c r="N33" s="146">
        <v>2</v>
      </c>
      <c r="O33" s="63" t="e">
        <f>#REF!</f>
        <v>#REF!</v>
      </c>
      <c r="P33" s="63" t="e">
        <f>O33*N33</f>
        <v>#REF!</v>
      </c>
    </row>
    <row r="34" spans="1:16" x14ac:dyDescent="0.3">
      <c r="A34" s="61" t="s">
        <v>68</v>
      </c>
      <c r="B34" s="140">
        <v>2</v>
      </c>
      <c r="C34" s="78" t="s">
        <v>181</v>
      </c>
      <c r="D34" s="63">
        <v>2730.27</v>
      </c>
      <c r="E34" s="63">
        <f>D34*B34</f>
        <v>5460.54</v>
      </c>
      <c r="F34" s="63">
        <f>E34*36</f>
        <v>196579.44</v>
      </c>
      <c r="G34" s="145">
        <v>1</v>
      </c>
      <c r="H34" s="63">
        <v>2730.27</v>
      </c>
      <c r="I34" s="63">
        <f>H34*G34</f>
        <v>2730.27</v>
      </c>
      <c r="J34" s="61" t="s">
        <v>68</v>
      </c>
      <c r="K34" s="146">
        <v>1</v>
      </c>
      <c r="L34" s="63">
        <v>2730.27</v>
      </c>
      <c r="M34" s="63">
        <f>L34*K34</f>
        <v>2730.27</v>
      </c>
      <c r="N34" s="146">
        <v>1</v>
      </c>
      <c r="O34" s="63" t="e">
        <f>#REF!</f>
        <v>#REF!</v>
      </c>
      <c r="P34" s="63" t="e">
        <f>O34*N34</f>
        <v>#REF!</v>
      </c>
    </row>
    <row r="35" spans="1:16" x14ac:dyDescent="0.3">
      <c r="A35" s="61" t="s">
        <v>70</v>
      </c>
      <c r="B35" s="140">
        <v>1</v>
      </c>
      <c r="C35" s="78" t="s">
        <v>181</v>
      </c>
      <c r="D35" s="63">
        <v>2725.53</v>
      </c>
      <c r="E35" s="63">
        <f>D35*B35</f>
        <v>2725.53</v>
      </c>
      <c r="F35" s="63">
        <f>E35*36</f>
        <v>98119.08</v>
      </c>
      <c r="G35" s="140">
        <v>1</v>
      </c>
      <c r="H35" s="63">
        <v>2725.53</v>
      </c>
      <c r="I35" s="63">
        <f>H35*G35</f>
        <v>2725.53</v>
      </c>
      <c r="J35" s="148" t="s">
        <v>69</v>
      </c>
      <c r="K35" s="145">
        <v>1</v>
      </c>
      <c r="L35" s="63">
        <v>2733.78</v>
      </c>
      <c r="M35" s="63">
        <f>L35*K35</f>
        <v>2733.78</v>
      </c>
      <c r="N35" s="146">
        <v>1</v>
      </c>
      <c r="O35" s="63" t="e">
        <f>#REF!</f>
        <v>#REF!</v>
      </c>
      <c r="P35" s="63" t="e">
        <f>O35*N35</f>
        <v>#REF!</v>
      </c>
    </row>
    <row r="36" spans="1:16" x14ac:dyDescent="0.3">
      <c r="D36" s="68" t="s">
        <v>228</v>
      </c>
      <c r="E36" s="64">
        <f>SUM(E32:E35)</f>
        <v>20461.47</v>
      </c>
      <c r="F36" s="64">
        <f>SUM(F32:F35)</f>
        <v>736612.92</v>
      </c>
      <c r="H36" s="68" t="s">
        <v>228</v>
      </c>
      <c r="I36" s="64">
        <f>SUM(I32:I35)</f>
        <v>14991.990000000002</v>
      </c>
      <c r="J36" s="61" t="s">
        <v>70</v>
      </c>
      <c r="K36" s="140">
        <v>1</v>
      </c>
      <c r="L36" s="63">
        <v>2725.53</v>
      </c>
      <c r="M36" s="63">
        <f>L36*K36</f>
        <v>2725.53</v>
      </c>
      <c r="N36" s="140">
        <v>1</v>
      </c>
      <c r="O36" s="63" t="e">
        <f>#REF!</f>
        <v>#REF!</v>
      </c>
      <c r="P36" s="63" t="e">
        <f>O36*N36</f>
        <v>#REF!</v>
      </c>
    </row>
    <row r="37" spans="1:16" x14ac:dyDescent="0.3">
      <c r="D37" s="149"/>
      <c r="E37" s="150"/>
      <c r="F37" s="150"/>
      <c r="H37" s="149"/>
      <c r="I37" s="150"/>
      <c r="L37" s="68" t="s">
        <v>228</v>
      </c>
      <c r="M37" s="64">
        <f>SUM(M32:M36)</f>
        <v>17725.77</v>
      </c>
      <c r="O37" s="68" t="s">
        <v>228</v>
      </c>
      <c r="P37" s="153" t="e">
        <f>SUM(P32:P36)</f>
        <v>#REF!</v>
      </c>
    </row>
    <row r="39" spans="1:16" x14ac:dyDescent="0.3">
      <c r="A39" s="495" t="s">
        <v>74</v>
      </c>
      <c r="B39" s="495"/>
      <c r="C39" s="495"/>
      <c r="D39" s="495"/>
      <c r="E39" s="495"/>
      <c r="F39" s="495"/>
    </row>
    <row r="40" spans="1:16" x14ac:dyDescent="0.3">
      <c r="A40" s="77" t="s">
        <v>174</v>
      </c>
      <c r="B40" s="77" t="s">
        <v>218</v>
      </c>
      <c r="C40" s="77" t="s">
        <v>219</v>
      </c>
      <c r="D40" s="77" t="s">
        <v>220</v>
      </c>
      <c r="E40" s="77" t="s">
        <v>221</v>
      </c>
      <c r="F40" s="77" t="s">
        <v>222</v>
      </c>
      <c r="G40" s="77" t="s">
        <v>218</v>
      </c>
      <c r="H40" s="77" t="s">
        <v>220</v>
      </c>
      <c r="I40" s="77" t="s">
        <v>221</v>
      </c>
      <c r="J40" s="77" t="s">
        <v>174</v>
      </c>
      <c r="K40" s="77" t="s">
        <v>218</v>
      </c>
      <c r="L40" s="77" t="s">
        <v>220</v>
      </c>
      <c r="M40" s="77" t="s">
        <v>221</v>
      </c>
      <c r="N40" s="77" t="s">
        <v>218</v>
      </c>
      <c r="O40" s="77" t="s">
        <v>220</v>
      </c>
      <c r="P40" s="77" t="s">
        <v>221</v>
      </c>
    </row>
    <row r="41" spans="1:16" x14ac:dyDescent="0.3">
      <c r="A41" s="61" t="s">
        <v>65</v>
      </c>
      <c r="B41" s="140">
        <v>1</v>
      </c>
      <c r="C41" s="78" t="s">
        <v>181</v>
      </c>
      <c r="D41" s="63">
        <v>3619.23</v>
      </c>
      <c r="E41" s="63">
        <f>D41*B41</f>
        <v>3619.23</v>
      </c>
      <c r="F41" s="63">
        <f>E41*36</f>
        <v>130292.28</v>
      </c>
      <c r="G41" s="140">
        <v>1</v>
      </c>
      <c r="H41" s="147">
        <v>3657.14</v>
      </c>
      <c r="I41" s="63">
        <f>H41*G41</f>
        <v>3657.14</v>
      </c>
      <c r="J41" s="61" t="s">
        <v>65</v>
      </c>
      <c r="K41" s="140">
        <v>1</v>
      </c>
      <c r="L41" s="63">
        <v>3657.14</v>
      </c>
      <c r="M41" s="63">
        <f>L41*K41</f>
        <v>3657.14</v>
      </c>
      <c r="N41" s="140">
        <v>1</v>
      </c>
      <c r="O41" s="63" t="e">
        <f>#REF!</f>
        <v>#REF!</v>
      </c>
      <c r="P41" s="63" t="e">
        <f>O41*N41</f>
        <v>#REF!</v>
      </c>
    </row>
    <row r="42" spans="1:16" x14ac:dyDescent="0.3">
      <c r="A42" s="61" t="s">
        <v>64</v>
      </c>
      <c r="B42" s="140">
        <v>1</v>
      </c>
      <c r="C42" s="78" t="s">
        <v>181</v>
      </c>
      <c r="D42" s="63">
        <v>2755.67</v>
      </c>
      <c r="E42" s="63">
        <f>D42*B42</f>
        <v>2755.67</v>
      </c>
      <c r="F42" s="63">
        <f>E42*36</f>
        <v>99204.12</v>
      </c>
      <c r="G42" s="145">
        <v>0</v>
      </c>
      <c r="H42" s="147">
        <v>2793.59</v>
      </c>
      <c r="I42" s="63">
        <f>H42*G42</f>
        <v>0</v>
      </c>
      <c r="J42" s="61" t="s">
        <v>64</v>
      </c>
      <c r="K42" s="146">
        <v>0</v>
      </c>
      <c r="L42" s="63">
        <v>2793.59</v>
      </c>
      <c r="M42" s="63">
        <f>L42*K42</f>
        <v>0</v>
      </c>
      <c r="N42" s="146">
        <v>0</v>
      </c>
      <c r="O42" s="63" t="e">
        <f>#REF!</f>
        <v>#REF!</v>
      </c>
      <c r="P42" s="63" t="e">
        <f>O42*N42</f>
        <v>#REF!</v>
      </c>
    </row>
    <row r="43" spans="1:16" x14ac:dyDescent="0.3">
      <c r="A43" s="61" t="s">
        <v>68</v>
      </c>
      <c r="B43" s="140">
        <v>2</v>
      </c>
      <c r="C43" s="78" t="s">
        <v>181</v>
      </c>
      <c r="D43" s="63">
        <v>2644.07</v>
      </c>
      <c r="E43" s="63">
        <f>D43*B43</f>
        <v>5288.14</v>
      </c>
      <c r="F43" s="63">
        <f>E43*36</f>
        <v>190373.04</v>
      </c>
      <c r="G43" s="145">
        <v>1</v>
      </c>
      <c r="H43" s="63">
        <v>2644.07</v>
      </c>
      <c r="I43" s="63">
        <f>H43*G43</f>
        <v>2644.07</v>
      </c>
      <c r="J43" s="61" t="s">
        <v>68</v>
      </c>
      <c r="K43" s="146">
        <v>1</v>
      </c>
      <c r="L43" s="63">
        <v>2644.07</v>
      </c>
      <c r="M43" s="63">
        <f>L43*K43</f>
        <v>2644.07</v>
      </c>
      <c r="N43" s="146">
        <v>1</v>
      </c>
      <c r="O43" s="63" t="e">
        <f>#REF!</f>
        <v>#REF!</v>
      </c>
      <c r="P43" s="63" t="e">
        <f>O43*N43</f>
        <v>#REF!</v>
      </c>
    </row>
    <row r="44" spans="1:16" x14ac:dyDescent="0.3">
      <c r="A44" s="61" t="s">
        <v>70</v>
      </c>
      <c r="B44" s="140">
        <v>1</v>
      </c>
      <c r="C44" s="78" t="s">
        <v>181</v>
      </c>
      <c r="D44" s="63">
        <v>2639.33</v>
      </c>
      <c r="E44" s="63">
        <f>D44*B44</f>
        <v>2639.33</v>
      </c>
      <c r="F44" s="63">
        <f>E44*36</f>
        <v>95015.88</v>
      </c>
      <c r="G44" s="140">
        <v>1</v>
      </c>
      <c r="H44" s="63">
        <v>2639.33</v>
      </c>
      <c r="I44" s="63">
        <f>H44*G44</f>
        <v>2639.33</v>
      </c>
      <c r="J44" s="148" t="s">
        <v>69</v>
      </c>
      <c r="K44" s="145">
        <v>1</v>
      </c>
      <c r="L44" s="63">
        <v>2647.58</v>
      </c>
      <c r="M44" s="63">
        <f>L44*K44</f>
        <v>2647.58</v>
      </c>
      <c r="N44" s="146">
        <v>1</v>
      </c>
      <c r="O44" s="63" t="e">
        <f>#REF!</f>
        <v>#REF!</v>
      </c>
      <c r="P44" s="63" t="e">
        <f>O44*N44</f>
        <v>#REF!</v>
      </c>
    </row>
    <row r="45" spans="1:16" x14ac:dyDescent="0.3">
      <c r="D45" s="68" t="s">
        <v>229</v>
      </c>
      <c r="E45" s="64">
        <f>SUM(E41:E44)</f>
        <v>14302.37</v>
      </c>
      <c r="F45" s="64">
        <f>SUM(F41:F44)</f>
        <v>514885.32</v>
      </c>
      <c r="H45" s="68" t="s">
        <v>229</v>
      </c>
      <c r="I45" s="64">
        <f>SUM(I41:I44)</f>
        <v>8940.5400000000009</v>
      </c>
      <c r="J45" s="61" t="s">
        <v>70</v>
      </c>
      <c r="K45" s="140">
        <v>1</v>
      </c>
      <c r="L45" s="63">
        <v>2639.33</v>
      </c>
      <c r="M45" s="63">
        <f>L45*K45</f>
        <v>2639.33</v>
      </c>
      <c r="N45" s="140">
        <v>1</v>
      </c>
      <c r="O45" s="63" t="e">
        <f>#REF!</f>
        <v>#REF!</v>
      </c>
      <c r="P45" s="63" t="e">
        <f>O45*N45</f>
        <v>#REF!</v>
      </c>
    </row>
    <row r="46" spans="1:16" x14ac:dyDescent="0.3">
      <c r="D46" s="149"/>
      <c r="E46" s="150"/>
      <c r="F46" s="150"/>
      <c r="H46" s="149"/>
      <c r="I46" s="150"/>
      <c r="L46" s="68" t="s">
        <v>229</v>
      </c>
      <c r="M46" s="64">
        <f>SUM(M41:M45)</f>
        <v>11588.12</v>
      </c>
      <c r="O46" s="68" t="s">
        <v>229</v>
      </c>
      <c r="P46" s="153" t="e">
        <f>SUM(P41:P45)</f>
        <v>#REF!</v>
      </c>
    </row>
    <row r="47" spans="1:16" x14ac:dyDescent="0.3">
      <c r="D47" s="149"/>
      <c r="E47" s="150"/>
      <c r="F47" s="150"/>
      <c r="H47" s="149"/>
      <c r="I47" s="150"/>
      <c r="L47" s="149"/>
      <c r="M47" s="150"/>
    </row>
    <row r="49" spans="1:16" x14ac:dyDescent="0.3">
      <c r="A49" s="495" t="s">
        <v>75</v>
      </c>
      <c r="B49" s="495"/>
      <c r="C49" s="495"/>
      <c r="D49" s="495"/>
      <c r="E49" s="495"/>
      <c r="F49" s="495"/>
    </row>
    <row r="50" spans="1:16" x14ac:dyDescent="0.3">
      <c r="A50" s="77" t="s">
        <v>174</v>
      </c>
      <c r="B50" s="77" t="s">
        <v>218</v>
      </c>
      <c r="C50" s="77" t="s">
        <v>219</v>
      </c>
      <c r="D50" s="77" t="s">
        <v>220</v>
      </c>
      <c r="E50" s="77" t="s">
        <v>221</v>
      </c>
      <c r="F50" s="77" t="s">
        <v>222</v>
      </c>
      <c r="G50" s="77" t="s">
        <v>218</v>
      </c>
      <c r="H50" s="77" t="s">
        <v>220</v>
      </c>
      <c r="I50" s="77" t="s">
        <v>221</v>
      </c>
      <c r="J50" s="77" t="s">
        <v>174</v>
      </c>
      <c r="K50" s="77" t="s">
        <v>218</v>
      </c>
      <c r="L50" s="77" t="s">
        <v>220</v>
      </c>
      <c r="M50" s="77" t="s">
        <v>221</v>
      </c>
      <c r="N50" s="77" t="s">
        <v>218</v>
      </c>
      <c r="O50" s="77" t="s">
        <v>220</v>
      </c>
      <c r="P50" s="77" t="s">
        <v>221</v>
      </c>
    </row>
    <row r="51" spans="1:16" x14ac:dyDescent="0.3">
      <c r="A51" s="61" t="s">
        <v>73</v>
      </c>
      <c r="B51" s="140">
        <v>1</v>
      </c>
      <c r="C51" s="78" t="s">
        <v>181</v>
      </c>
      <c r="D51" s="63">
        <v>3716.52</v>
      </c>
      <c r="E51" s="63">
        <f>D51*B51</f>
        <v>3716.52</v>
      </c>
      <c r="F51" s="63">
        <f>E51*36</f>
        <v>133794.72</v>
      </c>
      <c r="G51" s="140">
        <v>1</v>
      </c>
      <c r="H51" s="147">
        <v>3754.43</v>
      </c>
      <c r="I51" s="63">
        <f>H51*G51</f>
        <v>3754.43</v>
      </c>
      <c r="J51" s="61" t="s">
        <v>73</v>
      </c>
      <c r="K51" s="140">
        <v>1</v>
      </c>
      <c r="L51" s="63">
        <v>3754.43</v>
      </c>
      <c r="M51" s="63">
        <f>L51*K51</f>
        <v>3754.43</v>
      </c>
      <c r="N51" s="140">
        <v>1</v>
      </c>
      <c r="O51" s="63" t="e">
        <f>#REF!</f>
        <v>#REF!</v>
      </c>
      <c r="P51" s="63" t="e">
        <f>O51*N51</f>
        <v>#REF!</v>
      </c>
    </row>
    <row r="52" spans="1:16" x14ac:dyDescent="0.3">
      <c r="A52" s="61" t="s">
        <v>64</v>
      </c>
      <c r="B52" s="140">
        <v>1</v>
      </c>
      <c r="C52" s="78" t="s">
        <v>181</v>
      </c>
      <c r="D52" s="63">
        <v>2852.96</v>
      </c>
      <c r="E52" s="63">
        <f>D52*B52</f>
        <v>2852.96</v>
      </c>
      <c r="F52" s="63">
        <f>E52*36</f>
        <v>102706.56</v>
      </c>
      <c r="G52" s="145">
        <v>0</v>
      </c>
      <c r="H52" s="147">
        <v>2890.88</v>
      </c>
      <c r="I52" s="63">
        <f>H52*G52</f>
        <v>0</v>
      </c>
      <c r="J52" s="61" t="s">
        <v>64</v>
      </c>
      <c r="K52" s="146">
        <v>0</v>
      </c>
      <c r="L52" s="63">
        <v>2890.88</v>
      </c>
      <c r="M52" s="63">
        <f>L52*K52</f>
        <v>0</v>
      </c>
      <c r="N52" s="146">
        <v>0</v>
      </c>
      <c r="O52" s="63" t="e">
        <f>#REF!</f>
        <v>#REF!</v>
      </c>
      <c r="P52" s="63" t="e">
        <f>O52*N52</f>
        <v>#REF!</v>
      </c>
    </row>
    <row r="53" spans="1:16" x14ac:dyDescent="0.3">
      <c r="A53" s="61" t="s">
        <v>68</v>
      </c>
      <c r="B53" s="140">
        <v>2</v>
      </c>
      <c r="C53" s="78" t="s">
        <v>181</v>
      </c>
      <c r="D53" s="63">
        <v>2730.27</v>
      </c>
      <c r="E53" s="63">
        <f>D53*B53</f>
        <v>5460.54</v>
      </c>
      <c r="F53" s="63">
        <f>E53*36</f>
        <v>196579.44</v>
      </c>
      <c r="G53" s="145">
        <v>1</v>
      </c>
      <c r="H53" s="63">
        <v>2730.27</v>
      </c>
      <c r="I53" s="63">
        <f>H53*G53</f>
        <v>2730.27</v>
      </c>
      <c r="J53" s="61" t="s">
        <v>68</v>
      </c>
      <c r="K53" s="146">
        <v>1</v>
      </c>
      <c r="L53" s="63">
        <v>2730.27</v>
      </c>
      <c r="M53" s="63">
        <f>L53*K53</f>
        <v>2730.27</v>
      </c>
      <c r="N53" s="146">
        <v>1</v>
      </c>
      <c r="O53" s="63" t="e">
        <f>#REF!</f>
        <v>#REF!</v>
      </c>
      <c r="P53" s="63" t="e">
        <f>O53*N53</f>
        <v>#REF!</v>
      </c>
    </row>
    <row r="54" spans="1:16" x14ac:dyDescent="0.3">
      <c r="A54" s="61" t="s">
        <v>70</v>
      </c>
      <c r="B54" s="140">
        <v>1</v>
      </c>
      <c r="C54" s="78" t="s">
        <v>181</v>
      </c>
      <c r="D54" s="63">
        <v>2725.53</v>
      </c>
      <c r="E54" s="63">
        <f>D54*B54</f>
        <v>2725.53</v>
      </c>
      <c r="F54" s="63">
        <f>E54*36</f>
        <v>98119.08</v>
      </c>
      <c r="G54" s="140">
        <v>1</v>
      </c>
      <c r="H54" s="63">
        <v>2725.53</v>
      </c>
      <c r="I54" s="63">
        <f>H54*G54</f>
        <v>2725.53</v>
      </c>
      <c r="J54" s="148" t="s">
        <v>69</v>
      </c>
      <c r="K54" s="145">
        <v>1</v>
      </c>
      <c r="L54" s="63">
        <v>2733.78</v>
      </c>
      <c r="M54" s="63">
        <f>L54*K54</f>
        <v>2733.78</v>
      </c>
      <c r="N54" s="146">
        <v>1</v>
      </c>
      <c r="O54" s="63" t="e">
        <f>#REF!</f>
        <v>#REF!</v>
      </c>
      <c r="P54" s="63" t="e">
        <f>O54*N54</f>
        <v>#REF!</v>
      </c>
    </row>
    <row r="55" spans="1:16" x14ac:dyDescent="0.3">
      <c r="D55" s="68" t="s">
        <v>230</v>
      </c>
      <c r="E55" s="64">
        <f>SUM(E51:E54)</f>
        <v>14755.550000000001</v>
      </c>
      <c r="F55" s="64">
        <f>SUM(F51:F54)</f>
        <v>531199.79999999993</v>
      </c>
      <c r="H55" s="68" t="s">
        <v>230</v>
      </c>
      <c r="I55" s="64">
        <f>SUM(I51:I54)</f>
        <v>9210.23</v>
      </c>
      <c r="J55" s="61" t="s">
        <v>70</v>
      </c>
      <c r="K55" s="140">
        <v>1</v>
      </c>
      <c r="L55" s="63">
        <v>2725.53</v>
      </c>
      <c r="M55" s="63">
        <f>L55*K55</f>
        <v>2725.53</v>
      </c>
      <c r="N55" s="140">
        <v>1</v>
      </c>
      <c r="O55" s="63" t="e">
        <f>#REF!</f>
        <v>#REF!</v>
      </c>
      <c r="P55" s="63" t="e">
        <f>O55*N55</f>
        <v>#REF!</v>
      </c>
    </row>
    <row r="56" spans="1:16" x14ac:dyDescent="0.3">
      <c r="L56" s="68" t="s">
        <v>230</v>
      </c>
      <c r="M56" s="64">
        <f>SUM(M51:M55)</f>
        <v>11944.01</v>
      </c>
      <c r="O56" s="68" t="s">
        <v>230</v>
      </c>
      <c r="P56" s="153" t="e">
        <f>SUM(P51:P55)</f>
        <v>#REF!</v>
      </c>
    </row>
    <row r="57" spans="1:16" x14ac:dyDescent="0.3">
      <c r="A57" s="495" t="s">
        <v>76</v>
      </c>
      <c r="B57" s="495"/>
      <c r="C57" s="495"/>
      <c r="D57" s="495"/>
      <c r="E57" s="495"/>
      <c r="F57" s="495"/>
    </row>
    <row r="58" spans="1:16" x14ac:dyDescent="0.3">
      <c r="A58" s="77" t="s">
        <v>174</v>
      </c>
      <c r="B58" s="77" t="s">
        <v>218</v>
      </c>
      <c r="C58" s="77" t="s">
        <v>219</v>
      </c>
      <c r="D58" s="77" t="s">
        <v>220</v>
      </c>
      <c r="E58" s="77" t="s">
        <v>221</v>
      </c>
      <c r="F58" s="77" t="s">
        <v>222</v>
      </c>
      <c r="G58" s="77" t="s">
        <v>218</v>
      </c>
      <c r="H58" s="77" t="s">
        <v>220</v>
      </c>
      <c r="I58" s="77" t="s">
        <v>221</v>
      </c>
      <c r="J58" s="77" t="s">
        <v>174</v>
      </c>
      <c r="K58" s="77" t="s">
        <v>218</v>
      </c>
      <c r="L58" s="77" t="s">
        <v>220</v>
      </c>
      <c r="M58" s="77" t="s">
        <v>221</v>
      </c>
      <c r="N58" s="77" t="s">
        <v>218</v>
      </c>
      <c r="O58" s="77" t="s">
        <v>220</v>
      </c>
      <c r="P58" s="77" t="s">
        <v>221</v>
      </c>
    </row>
    <row r="59" spans="1:16" x14ac:dyDescent="0.3">
      <c r="A59" s="61" t="s">
        <v>73</v>
      </c>
      <c r="B59" s="140">
        <v>1</v>
      </c>
      <c r="C59" s="78" t="s">
        <v>181</v>
      </c>
      <c r="D59" s="63">
        <v>3619.23</v>
      </c>
      <c r="E59" s="63">
        <f>D59*B59</f>
        <v>3619.23</v>
      </c>
      <c r="F59" s="63">
        <f>E59*36</f>
        <v>130292.28</v>
      </c>
      <c r="G59" s="140">
        <v>1</v>
      </c>
      <c r="H59" s="147">
        <v>3657.14</v>
      </c>
      <c r="I59" s="63">
        <f>H59*G59</f>
        <v>3657.14</v>
      </c>
      <c r="J59" s="61" t="s">
        <v>73</v>
      </c>
      <c r="K59" s="140">
        <v>1</v>
      </c>
      <c r="L59" s="63">
        <v>3657.14</v>
      </c>
      <c r="M59" s="63">
        <f>L59*K59</f>
        <v>3657.14</v>
      </c>
      <c r="N59" s="140">
        <v>1</v>
      </c>
      <c r="O59" s="63" t="e">
        <f>#REF!</f>
        <v>#REF!</v>
      </c>
      <c r="P59" s="63" t="e">
        <f>O59*N59</f>
        <v>#REF!</v>
      </c>
    </row>
    <row r="60" spans="1:16" x14ac:dyDescent="0.3">
      <c r="A60" s="61" t="s">
        <v>64</v>
      </c>
      <c r="B60" s="140">
        <v>1</v>
      </c>
      <c r="C60" s="78" t="s">
        <v>181</v>
      </c>
      <c r="D60" s="63">
        <v>2755.67</v>
      </c>
      <c r="E60" s="63">
        <f>D60*B60</f>
        <v>2755.67</v>
      </c>
      <c r="F60" s="63">
        <f>E60*36</f>
        <v>99204.12</v>
      </c>
      <c r="G60" s="145">
        <v>0</v>
      </c>
      <c r="H60" s="147">
        <v>2793.59</v>
      </c>
      <c r="I60" s="63">
        <f>H60*G60</f>
        <v>0</v>
      </c>
      <c r="J60" s="61" t="s">
        <v>64</v>
      </c>
      <c r="K60" s="146">
        <v>0</v>
      </c>
      <c r="L60" s="63">
        <v>2793.59</v>
      </c>
      <c r="M60" s="63">
        <f>L60*K60</f>
        <v>0</v>
      </c>
      <c r="N60" s="146">
        <v>0</v>
      </c>
      <c r="O60" s="63" t="e">
        <f>#REF!</f>
        <v>#REF!</v>
      </c>
      <c r="P60" s="63" t="e">
        <f>O60*N60</f>
        <v>#REF!</v>
      </c>
    </row>
    <row r="61" spans="1:16" x14ac:dyDescent="0.3">
      <c r="A61" s="61" t="s">
        <v>68</v>
      </c>
      <c r="B61" s="140">
        <v>2</v>
      </c>
      <c r="C61" s="78" t="s">
        <v>181</v>
      </c>
      <c r="D61" s="63">
        <v>2644.07</v>
      </c>
      <c r="E61" s="63">
        <f>D61*B61</f>
        <v>5288.14</v>
      </c>
      <c r="F61" s="63">
        <f>E61*36</f>
        <v>190373.04</v>
      </c>
      <c r="G61" s="145">
        <v>1</v>
      </c>
      <c r="H61" s="63">
        <v>2644.07</v>
      </c>
      <c r="I61" s="63">
        <f>H61*G61</f>
        <v>2644.07</v>
      </c>
      <c r="J61" s="61" t="s">
        <v>68</v>
      </c>
      <c r="K61" s="146">
        <v>1</v>
      </c>
      <c r="L61" s="63">
        <v>2644.07</v>
      </c>
      <c r="M61" s="63">
        <f>L61*K61</f>
        <v>2644.07</v>
      </c>
      <c r="N61" s="146">
        <v>1</v>
      </c>
      <c r="O61" s="63" t="e">
        <f>#REF!</f>
        <v>#REF!</v>
      </c>
      <c r="P61" s="63" t="e">
        <f>O61*N61</f>
        <v>#REF!</v>
      </c>
    </row>
    <row r="62" spans="1:16" x14ac:dyDescent="0.3">
      <c r="A62" s="61" t="s">
        <v>70</v>
      </c>
      <c r="B62" s="140">
        <v>1</v>
      </c>
      <c r="C62" s="78" t="s">
        <v>181</v>
      </c>
      <c r="D62" s="63">
        <v>2639.33</v>
      </c>
      <c r="E62" s="63">
        <f>D62*B62</f>
        <v>2639.33</v>
      </c>
      <c r="F62" s="63">
        <f>E62*36</f>
        <v>95015.88</v>
      </c>
      <c r="G62" s="140">
        <v>1</v>
      </c>
      <c r="H62" s="63">
        <v>2639.33</v>
      </c>
      <c r="I62" s="63">
        <f>H62*G62</f>
        <v>2639.33</v>
      </c>
      <c r="J62" s="148" t="s">
        <v>69</v>
      </c>
      <c r="K62" s="145">
        <v>1</v>
      </c>
      <c r="L62" s="63">
        <v>2647.58</v>
      </c>
      <c r="M62" s="63">
        <f>L62*K62</f>
        <v>2647.58</v>
      </c>
      <c r="N62" s="146">
        <v>1</v>
      </c>
      <c r="O62" s="63" t="e">
        <f>#REF!</f>
        <v>#REF!</v>
      </c>
      <c r="P62" s="63" t="e">
        <f>O62*N62</f>
        <v>#REF!</v>
      </c>
    </row>
    <row r="63" spans="1:16" x14ac:dyDescent="0.3">
      <c r="D63" s="68" t="s">
        <v>231</v>
      </c>
      <c r="E63" s="64">
        <f>SUM(E59:E62)</f>
        <v>14302.37</v>
      </c>
      <c r="F63" s="64">
        <f>SUM(F59:F62)</f>
        <v>514885.32</v>
      </c>
      <c r="H63" s="68" t="s">
        <v>231</v>
      </c>
      <c r="I63" s="64">
        <f>SUM(I59:I62)</f>
        <v>8940.5400000000009</v>
      </c>
      <c r="J63" s="61" t="s">
        <v>70</v>
      </c>
      <c r="K63" s="140">
        <v>1</v>
      </c>
      <c r="L63" s="63">
        <v>2639.33</v>
      </c>
      <c r="M63" s="63">
        <f>L63*K63</f>
        <v>2639.33</v>
      </c>
      <c r="N63" s="140">
        <v>1</v>
      </c>
      <c r="O63" s="63" t="e">
        <f>#REF!</f>
        <v>#REF!</v>
      </c>
      <c r="P63" s="63" t="e">
        <f>O63*N63</f>
        <v>#REF!</v>
      </c>
    </row>
    <row r="64" spans="1:16" x14ac:dyDescent="0.3">
      <c r="L64" s="68" t="s">
        <v>231</v>
      </c>
      <c r="M64" s="64">
        <f>SUM(M59:M63)</f>
        <v>11588.12</v>
      </c>
      <c r="O64" s="68" t="s">
        <v>231</v>
      </c>
      <c r="P64" s="153" t="e">
        <f>SUM(P59:P63)</f>
        <v>#REF!</v>
      </c>
    </row>
    <row r="65" spans="5:5" x14ac:dyDescent="0.3">
      <c r="E65" s="82"/>
    </row>
  </sheetData>
  <mergeCells count="17">
    <mergeCell ref="A57:F57"/>
    <mergeCell ref="N7:P7"/>
    <mergeCell ref="N8:P8"/>
    <mergeCell ref="N9:P9"/>
    <mergeCell ref="A9:F9"/>
    <mergeCell ref="G9:I9"/>
    <mergeCell ref="A20:F20"/>
    <mergeCell ref="A30:F30"/>
    <mergeCell ref="A39:F39"/>
    <mergeCell ref="A49:F49"/>
    <mergeCell ref="A1:E1"/>
    <mergeCell ref="A2:D2"/>
    <mergeCell ref="A3:D3"/>
    <mergeCell ref="D7:F8"/>
    <mergeCell ref="G7:M7"/>
    <mergeCell ref="G8:I8"/>
    <mergeCell ref="J8:M8"/>
  </mergeCells>
  <pageMargins left="0.51181102362204722" right="0.51181102362204722" top="1.2204724409448819" bottom="1.1023622047244095" header="0.31496062992125984" footer="0.31496062992125984"/>
  <pageSetup paperSize="9" scale="33" fitToHeight="4" orientation="portrait" horizontalDpi="360" verticalDpi="360" r:id="rId1"/>
  <headerFooter>
    <oddHeader>&amp;R&amp;G</oddHeader>
    <oddFooter>&amp;L&amp;G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9"/>
  <sheetViews>
    <sheetView showGridLines="0" view="pageBreakPreview" topLeftCell="A46" zoomScaleNormal="100" zoomScaleSheetLayoutView="100" workbookViewId="0">
      <selection activeCell="M66" sqref="M66"/>
    </sheetView>
  </sheetViews>
  <sheetFormatPr defaultRowHeight="14.4" x14ac:dyDescent="0.3"/>
  <cols>
    <col min="1" max="1" width="43.88671875" customWidth="1"/>
    <col min="2" max="3" width="17.6640625" customWidth="1"/>
    <col min="4" max="6" width="18.33203125" customWidth="1"/>
    <col min="7" max="8" width="15.44140625" customWidth="1"/>
    <col min="12" max="12" width="10.109375" bestFit="1" customWidth="1"/>
  </cols>
  <sheetData>
    <row r="1" spans="1:12" s="5" customFormat="1" ht="13.2" x14ac:dyDescent="0.25">
      <c r="D1" s="332"/>
      <c r="E1" s="332"/>
      <c r="F1" s="332"/>
      <c r="G1" s="1"/>
      <c r="H1" s="1"/>
    </row>
    <row r="2" spans="1:12" s="5" customFormat="1" ht="15" customHeight="1" x14ac:dyDescent="0.25">
      <c r="A2" s="331" t="s">
        <v>100</v>
      </c>
      <c r="B2" s="331"/>
      <c r="C2" s="331"/>
      <c r="D2" s="331"/>
      <c r="E2" s="331"/>
      <c r="F2" s="331"/>
      <c r="G2" s="3"/>
      <c r="H2" s="3"/>
    </row>
    <row r="3" spans="1:12" s="5" customFormat="1" ht="15" customHeight="1" x14ac:dyDescent="0.25">
      <c r="A3" s="331" t="s">
        <v>101</v>
      </c>
      <c r="B3" s="331"/>
      <c r="C3" s="331"/>
      <c r="D3" s="331"/>
      <c r="E3" s="331"/>
      <c r="F3" s="331"/>
      <c r="G3" s="3"/>
      <c r="H3" s="3"/>
    </row>
    <row r="4" spans="1:12" s="5" customFormat="1" ht="15" customHeight="1" x14ac:dyDescent="0.25">
      <c r="A4" s="331" t="s">
        <v>102</v>
      </c>
      <c r="B4" s="331"/>
      <c r="C4" s="331"/>
      <c r="D4" s="331"/>
      <c r="E4" s="331"/>
      <c r="F4" s="331"/>
      <c r="G4" s="3"/>
      <c r="H4" s="3"/>
    </row>
    <row r="5" spans="1:12" s="5" customFormat="1" ht="15" customHeight="1" x14ac:dyDescent="0.25">
      <c r="G5" s="2"/>
      <c r="H5" s="2"/>
    </row>
    <row r="6" spans="1:12" s="5" customFormat="1" ht="13.2" x14ac:dyDescent="0.25">
      <c r="D6" s="8"/>
      <c r="E6" s="8"/>
      <c r="F6" s="2"/>
      <c r="G6" s="2"/>
      <c r="H6" s="2"/>
    </row>
    <row r="7" spans="1:12" s="5" customFormat="1" ht="13.2" x14ac:dyDescent="0.25">
      <c r="D7" s="8"/>
      <c r="E7" s="8"/>
      <c r="F7" s="2"/>
      <c r="G7" s="2"/>
      <c r="H7" s="2"/>
    </row>
    <row r="8" spans="1:12" s="5" customFormat="1" ht="13.2" x14ac:dyDescent="0.25">
      <c r="A8" s="58" t="s">
        <v>172</v>
      </c>
      <c r="B8" s="59">
        <f>'Capa Planilha de Custos'!B17</f>
        <v>36</v>
      </c>
      <c r="D8" s="8"/>
      <c r="E8" s="8"/>
      <c r="F8" s="2"/>
      <c r="G8" s="2"/>
      <c r="H8" s="2"/>
    </row>
    <row r="9" spans="1:12" s="5" customFormat="1" ht="13.2" x14ac:dyDescent="0.25">
      <c r="B9" s="57"/>
      <c r="D9" s="8"/>
      <c r="E9" s="8"/>
      <c r="F9" s="2"/>
      <c r="G9" s="2"/>
      <c r="H9" s="2"/>
    </row>
    <row r="10" spans="1:12" x14ac:dyDescent="0.3">
      <c r="A10" s="495" t="s">
        <v>126</v>
      </c>
      <c r="B10" s="495"/>
      <c r="C10" s="495"/>
      <c r="D10" s="495"/>
      <c r="E10" s="495"/>
      <c r="F10" s="495"/>
    </row>
    <row r="11" spans="1:12" x14ac:dyDescent="0.3">
      <c r="A11" s="77" t="s">
        <v>174</v>
      </c>
      <c r="B11" s="77" t="s">
        <v>175</v>
      </c>
      <c r="C11" s="77" t="s">
        <v>176</v>
      </c>
      <c r="D11" s="77" t="s">
        <v>177</v>
      </c>
      <c r="E11" s="77" t="s">
        <v>178</v>
      </c>
      <c r="F11" s="77" t="s">
        <v>222</v>
      </c>
      <c r="H11" s="24"/>
      <c r="I11" s="24"/>
      <c r="J11" s="24"/>
      <c r="K11" s="26"/>
      <c r="L11" s="26"/>
    </row>
    <row r="12" spans="1:12" x14ac:dyDescent="0.3">
      <c r="A12" s="61" t="s">
        <v>63</v>
      </c>
      <c r="B12" s="62">
        <v>1</v>
      </c>
      <c r="C12" s="78" t="s">
        <v>181</v>
      </c>
      <c r="D12" s="63" t="e">
        <f>'Supervisor de Limpeza'!#REF!</f>
        <v>#REF!</v>
      </c>
      <c r="E12" s="63" t="e">
        <f t="shared" ref="E12:E18" si="0">D12*B12</f>
        <v>#REF!</v>
      </c>
      <c r="F12" s="63" t="e">
        <f t="shared" ref="F12:F18" si="1">E12*$B$8</f>
        <v>#REF!</v>
      </c>
      <c r="H12" s="24"/>
      <c r="I12" s="24"/>
      <c r="J12" s="24"/>
      <c r="K12" s="26"/>
      <c r="L12" s="26"/>
    </row>
    <row r="13" spans="1:12" x14ac:dyDescent="0.3">
      <c r="A13" s="61" t="s">
        <v>64</v>
      </c>
      <c r="B13" s="62">
        <v>10</v>
      </c>
      <c r="C13" s="78" t="s">
        <v>181</v>
      </c>
      <c r="D13" s="63" t="e">
        <f>#REF!</f>
        <v>#REF!</v>
      </c>
      <c r="E13" s="63" t="e">
        <f t="shared" si="0"/>
        <v>#REF!</v>
      </c>
      <c r="F13" s="63" t="e">
        <f t="shared" si="1"/>
        <v>#REF!</v>
      </c>
      <c r="H13" s="24"/>
      <c r="I13" s="24"/>
      <c r="J13" s="24"/>
      <c r="K13" s="26"/>
      <c r="L13" s="26"/>
    </row>
    <row r="14" spans="1:12" x14ac:dyDescent="0.3">
      <c r="A14" s="61" t="s">
        <v>65</v>
      </c>
      <c r="B14" s="62">
        <v>3</v>
      </c>
      <c r="C14" s="78" t="s">
        <v>181</v>
      </c>
      <c r="D14" s="63" t="e">
        <f>#REF!</f>
        <v>#REF!</v>
      </c>
      <c r="E14" s="63" t="e">
        <f t="shared" si="0"/>
        <v>#REF!</v>
      </c>
      <c r="F14" s="63" t="e">
        <f t="shared" si="1"/>
        <v>#REF!</v>
      </c>
      <c r="H14" s="24"/>
      <c r="I14" s="24"/>
      <c r="J14" s="24"/>
      <c r="K14" s="26"/>
      <c r="L14" s="26"/>
    </row>
    <row r="15" spans="1:12" x14ac:dyDescent="0.3">
      <c r="A15" s="61" t="s">
        <v>67</v>
      </c>
      <c r="B15" s="62">
        <v>0</v>
      </c>
      <c r="C15" s="78" t="s">
        <v>181</v>
      </c>
      <c r="D15" s="63" t="e">
        <f>#REF!</f>
        <v>#REF!</v>
      </c>
      <c r="E15" s="63" t="e">
        <f t="shared" si="0"/>
        <v>#REF!</v>
      </c>
      <c r="F15" s="63" t="e">
        <f t="shared" si="1"/>
        <v>#REF!</v>
      </c>
      <c r="H15" s="24"/>
      <c r="I15" s="24"/>
      <c r="J15" s="24"/>
      <c r="K15" s="26"/>
      <c r="L15" s="26"/>
    </row>
    <row r="16" spans="1:12" x14ac:dyDescent="0.3">
      <c r="A16" s="61" t="s">
        <v>68</v>
      </c>
      <c r="B16" s="62">
        <v>6</v>
      </c>
      <c r="C16" s="78" t="s">
        <v>181</v>
      </c>
      <c r="D16" s="63" t="e">
        <f>#REF!</f>
        <v>#REF!</v>
      </c>
      <c r="E16" s="63" t="e">
        <f t="shared" si="0"/>
        <v>#REF!</v>
      </c>
      <c r="F16" s="63" t="e">
        <f t="shared" si="1"/>
        <v>#REF!</v>
      </c>
      <c r="H16" s="24"/>
      <c r="I16" s="24"/>
      <c r="J16" s="24"/>
      <c r="K16" s="26"/>
      <c r="L16" s="26"/>
    </row>
    <row r="17" spans="1:12" x14ac:dyDescent="0.3">
      <c r="A17" s="61" t="s">
        <v>69</v>
      </c>
      <c r="B17" s="62">
        <v>1</v>
      </c>
      <c r="C17" s="78" t="s">
        <v>181</v>
      </c>
      <c r="D17" s="63" t="e">
        <f>#REF!</f>
        <v>#REF!</v>
      </c>
      <c r="E17" s="63" t="e">
        <f t="shared" si="0"/>
        <v>#REF!</v>
      </c>
      <c r="F17" s="63" t="e">
        <f t="shared" si="1"/>
        <v>#REF!</v>
      </c>
      <c r="H17" s="24"/>
      <c r="I17" s="24"/>
      <c r="J17" s="24"/>
      <c r="K17" s="26"/>
      <c r="L17" s="26"/>
    </row>
    <row r="18" spans="1:12" x14ac:dyDescent="0.3">
      <c r="A18" s="61" t="s">
        <v>70</v>
      </c>
      <c r="B18" s="62">
        <v>2</v>
      </c>
      <c r="C18" s="78" t="s">
        <v>181</v>
      </c>
      <c r="D18" s="63" t="e">
        <f>#REF!</f>
        <v>#REF!</v>
      </c>
      <c r="E18" s="63" t="e">
        <f t="shared" si="0"/>
        <v>#REF!</v>
      </c>
      <c r="F18" s="63" t="e">
        <f t="shared" si="1"/>
        <v>#REF!</v>
      </c>
      <c r="L18" s="25"/>
    </row>
    <row r="19" spans="1:12" x14ac:dyDescent="0.3">
      <c r="A19" s="29"/>
      <c r="B19" s="60"/>
      <c r="C19" s="30"/>
      <c r="D19" s="68" t="s">
        <v>226</v>
      </c>
      <c r="E19" s="64" t="e">
        <f>SUM(E12:E18)</f>
        <v>#REF!</v>
      </c>
      <c r="F19" s="64" t="e">
        <f>SUM(F12:F18)</f>
        <v>#REF!</v>
      </c>
      <c r="L19" s="25"/>
    </row>
    <row r="20" spans="1:12" x14ac:dyDescent="0.3">
      <c r="A20" s="29"/>
      <c r="B20" s="60"/>
      <c r="C20" s="30"/>
      <c r="D20" s="6"/>
      <c r="E20" s="30"/>
      <c r="F20" s="6"/>
      <c r="L20" s="25"/>
    </row>
    <row r="21" spans="1:12" x14ac:dyDescent="0.3">
      <c r="A21" s="495" t="s">
        <v>71</v>
      </c>
      <c r="B21" s="495"/>
      <c r="C21" s="495"/>
      <c r="D21" s="495"/>
      <c r="E21" s="495"/>
      <c r="F21" s="495"/>
      <c r="L21" s="25"/>
    </row>
    <row r="22" spans="1:12" x14ac:dyDescent="0.3">
      <c r="A22" s="77" t="s">
        <v>174</v>
      </c>
      <c r="B22" s="77" t="s">
        <v>175</v>
      </c>
      <c r="C22" s="77" t="s">
        <v>176</v>
      </c>
      <c r="D22" s="77" t="s">
        <v>177</v>
      </c>
      <c r="E22" s="77" t="s">
        <v>178</v>
      </c>
      <c r="F22" s="77" t="s">
        <v>222</v>
      </c>
      <c r="H22" s="24"/>
      <c r="I22" s="24"/>
      <c r="J22" s="24"/>
      <c r="K22" s="26"/>
      <c r="L22" s="26"/>
    </row>
    <row r="23" spans="1:12" x14ac:dyDescent="0.3">
      <c r="A23" s="61" t="s">
        <v>65</v>
      </c>
      <c r="B23" s="62">
        <v>1</v>
      </c>
      <c r="C23" s="78" t="s">
        <v>181</v>
      </c>
      <c r="D23" s="63" t="e">
        <f>#REF!</f>
        <v>#REF!</v>
      </c>
      <c r="E23" s="63" t="e">
        <f>D23*B23</f>
        <v>#REF!</v>
      </c>
      <c r="F23" s="63" t="e">
        <f>E23*$B$8</f>
        <v>#REF!</v>
      </c>
    </row>
    <row r="24" spans="1:12" x14ac:dyDescent="0.3">
      <c r="A24" s="61" t="s">
        <v>64</v>
      </c>
      <c r="B24" s="62">
        <v>0</v>
      </c>
      <c r="C24" s="78" t="s">
        <v>181</v>
      </c>
      <c r="D24" s="63" t="e">
        <f>#REF!</f>
        <v>#REF!</v>
      </c>
      <c r="E24" s="63" t="e">
        <f>D24*B24</f>
        <v>#REF!</v>
      </c>
      <c r="F24" s="63" t="e">
        <f>E24*$B$8</f>
        <v>#REF!</v>
      </c>
    </row>
    <row r="25" spans="1:12" x14ac:dyDescent="0.3">
      <c r="A25" s="61" t="s">
        <v>68</v>
      </c>
      <c r="B25" s="62">
        <v>1</v>
      </c>
      <c r="C25" s="78" t="s">
        <v>181</v>
      </c>
      <c r="D25" s="63" t="e">
        <f>#REF!</f>
        <v>#REF!</v>
      </c>
      <c r="E25" s="63" t="e">
        <f>D25*B25</f>
        <v>#REF!</v>
      </c>
      <c r="F25" s="63" t="e">
        <f>E25*$B$8</f>
        <v>#REF!</v>
      </c>
    </row>
    <row r="26" spans="1:12" x14ac:dyDescent="0.3">
      <c r="A26" s="61" t="s">
        <v>70</v>
      </c>
      <c r="B26" s="62">
        <v>1</v>
      </c>
      <c r="C26" s="78" t="s">
        <v>181</v>
      </c>
      <c r="D26" s="63" t="e">
        <f>#REF!</f>
        <v>#REF!</v>
      </c>
      <c r="E26" s="63" t="e">
        <f>D26*B26</f>
        <v>#REF!</v>
      </c>
      <c r="F26" s="63" t="e">
        <f>E26*$B$8</f>
        <v>#REF!</v>
      </c>
    </row>
    <row r="27" spans="1:12" x14ac:dyDescent="0.3">
      <c r="D27" s="68" t="s">
        <v>227</v>
      </c>
      <c r="E27" s="64" t="e">
        <f>SUM(E23:E26)</f>
        <v>#REF!</v>
      </c>
      <c r="F27" s="64" t="e">
        <f>SUM(F23:F26)</f>
        <v>#REF!</v>
      </c>
    </row>
    <row r="28" spans="1:12" x14ac:dyDescent="0.3">
      <c r="A28" s="29"/>
    </row>
    <row r="29" spans="1:12" x14ac:dyDescent="0.3">
      <c r="A29" s="495" t="s">
        <v>72</v>
      </c>
      <c r="B29" s="495"/>
      <c r="C29" s="495"/>
      <c r="D29" s="495"/>
      <c r="E29" s="495"/>
      <c r="F29" s="495"/>
    </row>
    <row r="30" spans="1:12" x14ac:dyDescent="0.3">
      <c r="A30" s="77" t="s">
        <v>174</v>
      </c>
      <c r="B30" s="77" t="s">
        <v>175</v>
      </c>
      <c r="C30" s="77" t="s">
        <v>176</v>
      </c>
      <c r="D30" s="77" t="s">
        <v>177</v>
      </c>
      <c r="E30" s="77" t="s">
        <v>178</v>
      </c>
      <c r="F30" s="77" t="s">
        <v>222</v>
      </c>
    </row>
    <row r="31" spans="1:12" x14ac:dyDescent="0.3">
      <c r="A31" s="61" t="s">
        <v>73</v>
      </c>
      <c r="B31" s="62">
        <v>1</v>
      </c>
      <c r="C31" s="78" t="s">
        <v>181</v>
      </c>
      <c r="D31" s="63" t="e">
        <f>#REF!</f>
        <v>#REF!</v>
      </c>
      <c r="E31" s="63" t="e">
        <f>D31*B31</f>
        <v>#REF!</v>
      </c>
      <c r="F31" s="63" t="e">
        <f>E31*$B$8</f>
        <v>#REF!</v>
      </c>
    </row>
    <row r="32" spans="1:12" x14ac:dyDescent="0.3">
      <c r="A32" s="61" t="s">
        <v>64</v>
      </c>
      <c r="B32" s="62">
        <v>2</v>
      </c>
      <c r="C32" s="78" t="s">
        <v>181</v>
      </c>
      <c r="D32" s="63" t="e">
        <f>#REF!</f>
        <v>#REF!</v>
      </c>
      <c r="E32" s="63" t="e">
        <f>D32*B32</f>
        <v>#REF!</v>
      </c>
      <c r="F32" s="63" t="e">
        <f>E32*$B$8</f>
        <v>#REF!</v>
      </c>
    </row>
    <row r="33" spans="1:6" x14ac:dyDescent="0.3">
      <c r="A33" s="61" t="s">
        <v>68</v>
      </c>
      <c r="B33" s="62">
        <v>1</v>
      </c>
      <c r="C33" s="78" t="s">
        <v>181</v>
      </c>
      <c r="D33" s="63" t="e">
        <f>#REF!</f>
        <v>#REF!</v>
      </c>
      <c r="E33" s="63" t="e">
        <f>D33*B33</f>
        <v>#REF!</v>
      </c>
      <c r="F33" s="63" t="e">
        <f>E33*$B$8</f>
        <v>#REF!</v>
      </c>
    </row>
    <row r="34" spans="1:6" x14ac:dyDescent="0.3">
      <c r="A34" s="61" t="s">
        <v>70</v>
      </c>
      <c r="B34" s="62">
        <v>1</v>
      </c>
      <c r="C34" s="78" t="s">
        <v>181</v>
      </c>
      <c r="D34" s="63" t="e">
        <f>#REF!</f>
        <v>#REF!</v>
      </c>
      <c r="E34" s="63" t="e">
        <f>D34*B34</f>
        <v>#REF!</v>
      </c>
      <c r="F34" s="63" t="e">
        <f>E34*$B$8</f>
        <v>#REF!</v>
      </c>
    </row>
    <row r="35" spans="1:6" x14ac:dyDescent="0.3">
      <c r="D35" s="68" t="s">
        <v>228</v>
      </c>
      <c r="E35" s="64" t="e">
        <f>SUM(E31:E34)</f>
        <v>#REF!</v>
      </c>
      <c r="F35" s="64" t="e">
        <f>SUM(F31:F34)</f>
        <v>#REF!</v>
      </c>
    </row>
    <row r="37" spans="1:6" x14ac:dyDescent="0.3">
      <c r="A37" s="495" t="s">
        <v>74</v>
      </c>
      <c r="B37" s="495"/>
      <c r="C37" s="495"/>
      <c r="D37" s="495"/>
      <c r="E37" s="495"/>
      <c r="F37" s="495"/>
    </row>
    <row r="38" spans="1:6" x14ac:dyDescent="0.3">
      <c r="A38" s="77" t="s">
        <v>174</v>
      </c>
      <c r="B38" s="77" t="s">
        <v>175</v>
      </c>
      <c r="C38" s="77" t="s">
        <v>176</v>
      </c>
      <c r="D38" s="77" t="s">
        <v>177</v>
      </c>
      <c r="E38" s="77" t="s">
        <v>178</v>
      </c>
      <c r="F38" s="77" t="s">
        <v>222</v>
      </c>
    </row>
    <row r="39" spans="1:6" x14ac:dyDescent="0.3">
      <c r="A39" s="61" t="s">
        <v>65</v>
      </c>
      <c r="B39" s="62">
        <v>1</v>
      </c>
      <c r="C39" s="78" t="s">
        <v>181</v>
      </c>
      <c r="D39" s="63" t="e">
        <f>#REF!</f>
        <v>#REF!</v>
      </c>
      <c r="E39" s="63" t="e">
        <f>D39*B39</f>
        <v>#REF!</v>
      </c>
      <c r="F39" s="63" t="e">
        <f>E39*$B$8</f>
        <v>#REF!</v>
      </c>
    </row>
    <row r="40" spans="1:6" x14ac:dyDescent="0.3">
      <c r="A40" s="61" t="s">
        <v>64</v>
      </c>
      <c r="B40" s="62">
        <v>0</v>
      </c>
      <c r="C40" s="78" t="s">
        <v>181</v>
      </c>
      <c r="D40" s="63" t="e">
        <f>#REF!</f>
        <v>#REF!</v>
      </c>
      <c r="E40" s="63" t="e">
        <f>D40*B40</f>
        <v>#REF!</v>
      </c>
      <c r="F40" s="63" t="e">
        <f>E40*$B$8</f>
        <v>#REF!</v>
      </c>
    </row>
    <row r="41" spans="1:6" x14ac:dyDescent="0.3">
      <c r="A41" s="61" t="s">
        <v>68</v>
      </c>
      <c r="B41" s="62">
        <v>1</v>
      </c>
      <c r="C41" s="78" t="s">
        <v>181</v>
      </c>
      <c r="D41" s="63" t="e">
        <f>#REF!</f>
        <v>#REF!</v>
      </c>
      <c r="E41" s="63" t="e">
        <f>D41*B41</f>
        <v>#REF!</v>
      </c>
      <c r="F41" s="63" t="e">
        <f>E41*$B$8</f>
        <v>#REF!</v>
      </c>
    </row>
    <row r="42" spans="1:6" x14ac:dyDescent="0.3">
      <c r="A42" s="61" t="s">
        <v>70</v>
      </c>
      <c r="B42" s="62">
        <v>1</v>
      </c>
      <c r="C42" s="78" t="s">
        <v>181</v>
      </c>
      <c r="D42" s="63" t="e">
        <f>#REF!</f>
        <v>#REF!</v>
      </c>
      <c r="E42" s="63" t="e">
        <f>D42*B42</f>
        <v>#REF!</v>
      </c>
      <c r="F42" s="63" t="e">
        <f>E42*$B$8</f>
        <v>#REF!</v>
      </c>
    </row>
    <row r="43" spans="1:6" x14ac:dyDescent="0.3">
      <c r="D43" s="68" t="s">
        <v>229</v>
      </c>
      <c r="E43" s="64" t="e">
        <f>SUM(E39:E42)</f>
        <v>#REF!</v>
      </c>
      <c r="F43" s="64" t="e">
        <f>SUM(F39:F42)</f>
        <v>#REF!</v>
      </c>
    </row>
    <row r="45" spans="1:6" x14ac:dyDescent="0.3">
      <c r="A45" s="495" t="s">
        <v>75</v>
      </c>
      <c r="B45" s="495"/>
      <c r="C45" s="495"/>
      <c r="D45" s="495"/>
      <c r="E45" s="495"/>
      <c r="F45" s="495"/>
    </row>
    <row r="46" spans="1:6" x14ac:dyDescent="0.3">
      <c r="A46" s="77" t="s">
        <v>174</v>
      </c>
      <c r="B46" s="77" t="s">
        <v>175</v>
      </c>
      <c r="C46" s="77" t="s">
        <v>176</v>
      </c>
      <c r="D46" s="77" t="s">
        <v>177</v>
      </c>
      <c r="E46" s="77" t="s">
        <v>178</v>
      </c>
      <c r="F46" s="77" t="s">
        <v>222</v>
      </c>
    </row>
    <row r="47" spans="1:6" x14ac:dyDescent="0.3">
      <c r="A47" s="61" t="s">
        <v>73</v>
      </c>
      <c r="B47" s="62">
        <v>1</v>
      </c>
      <c r="C47" s="78" t="s">
        <v>181</v>
      </c>
      <c r="D47" s="63" t="e">
        <f>#REF!</f>
        <v>#REF!</v>
      </c>
      <c r="E47" s="63" t="e">
        <f>D47*B47</f>
        <v>#REF!</v>
      </c>
      <c r="F47" s="63" t="e">
        <f>E47*$B$8</f>
        <v>#REF!</v>
      </c>
    </row>
    <row r="48" spans="1:6" x14ac:dyDescent="0.3">
      <c r="A48" s="61" t="s">
        <v>64</v>
      </c>
      <c r="B48" s="62">
        <v>0</v>
      </c>
      <c r="C48" s="78" t="s">
        <v>181</v>
      </c>
      <c r="D48" s="63" t="e">
        <f>#REF!</f>
        <v>#REF!</v>
      </c>
      <c r="E48" s="63" t="e">
        <f>D48*B48</f>
        <v>#REF!</v>
      </c>
      <c r="F48" s="63" t="e">
        <f>E48*$B$8</f>
        <v>#REF!</v>
      </c>
    </row>
    <row r="49" spans="1:6" x14ac:dyDescent="0.3">
      <c r="A49" s="61" t="s">
        <v>68</v>
      </c>
      <c r="B49" s="62">
        <v>1</v>
      </c>
      <c r="C49" s="78" t="s">
        <v>181</v>
      </c>
      <c r="D49" s="63" t="e">
        <f>#REF!</f>
        <v>#REF!</v>
      </c>
      <c r="E49" s="63" t="e">
        <f>D49*B49</f>
        <v>#REF!</v>
      </c>
      <c r="F49" s="63" t="e">
        <f>E49*$B$8</f>
        <v>#REF!</v>
      </c>
    </row>
    <row r="50" spans="1:6" x14ac:dyDescent="0.3">
      <c r="A50" s="61" t="s">
        <v>70</v>
      </c>
      <c r="B50" s="62">
        <v>1</v>
      </c>
      <c r="C50" s="78" t="s">
        <v>181</v>
      </c>
      <c r="D50" s="63" t="e">
        <f>#REF!</f>
        <v>#REF!</v>
      </c>
      <c r="E50" s="63" t="e">
        <f>D50*B50</f>
        <v>#REF!</v>
      </c>
      <c r="F50" s="63" t="e">
        <f>E50*$B$8</f>
        <v>#REF!</v>
      </c>
    </row>
    <row r="51" spans="1:6" x14ac:dyDescent="0.3">
      <c r="D51" s="68" t="s">
        <v>230</v>
      </c>
      <c r="E51" s="64" t="e">
        <f>SUM(E47:E50)</f>
        <v>#REF!</v>
      </c>
      <c r="F51" s="64" t="e">
        <f>SUM(F47:F50)</f>
        <v>#REF!</v>
      </c>
    </row>
    <row r="53" spans="1:6" x14ac:dyDescent="0.3">
      <c r="A53" s="495" t="s">
        <v>76</v>
      </c>
      <c r="B53" s="495"/>
      <c r="C53" s="495"/>
      <c r="D53" s="495"/>
      <c r="E53" s="495"/>
      <c r="F53" s="495"/>
    </row>
    <row r="54" spans="1:6" x14ac:dyDescent="0.3">
      <c r="A54" s="77" t="s">
        <v>174</v>
      </c>
      <c r="B54" s="77" t="s">
        <v>175</v>
      </c>
      <c r="C54" s="77" t="s">
        <v>176</v>
      </c>
      <c r="D54" s="77" t="s">
        <v>177</v>
      </c>
      <c r="E54" s="77" t="s">
        <v>178</v>
      </c>
      <c r="F54" s="77" t="s">
        <v>222</v>
      </c>
    </row>
    <row r="55" spans="1:6" x14ac:dyDescent="0.3">
      <c r="A55" s="61" t="s">
        <v>73</v>
      </c>
      <c r="B55" s="62">
        <v>1</v>
      </c>
      <c r="C55" s="78" t="s">
        <v>181</v>
      </c>
      <c r="D55" s="63" t="e">
        <f>#REF!</f>
        <v>#REF!</v>
      </c>
      <c r="E55" s="63" t="e">
        <f>D55*B55</f>
        <v>#REF!</v>
      </c>
      <c r="F55" s="63" t="e">
        <f>E55*$B$8</f>
        <v>#REF!</v>
      </c>
    </row>
    <row r="56" spans="1:6" x14ac:dyDescent="0.3">
      <c r="A56" s="61" t="s">
        <v>64</v>
      </c>
      <c r="B56" s="62">
        <v>0</v>
      </c>
      <c r="C56" s="78" t="s">
        <v>181</v>
      </c>
      <c r="D56" s="63" t="e">
        <f>#REF!</f>
        <v>#REF!</v>
      </c>
      <c r="E56" s="63" t="e">
        <f>D56*B56</f>
        <v>#REF!</v>
      </c>
      <c r="F56" s="63" t="e">
        <f>E56*$B$8</f>
        <v>#REF!</v>
      </c>
    </row>
    <row r="57" spans="1:6" x14ac:dyDescent="0.3">
      <c r="A57" s="61" t="s">
        <v>68</v>
      </c>
      <c r="B57" s="62">
        <v>1</v>
      </c>
      <c r="C57" s="78" t="s">
        <v>181</v>
      </c>
      <c r="D57" s="63" t="e">
        <f>#REF!</f>
        <v>#REF!</v>
      </c>
      <c r="E57" s="63" t="e">
        <f>D57*B57</f>
        <v>#REF!</v>
      </c>
      <c r="F57" s="63" t="e">
        <f>E57*$B$8</f>
        <v>#REF!</v>
      </c>
    </row>
    <row r="58" spans="1:6" x14ac:dyDescent="0.3">
      <c r="A58" s="61" t="s">
        <v>70</v>
      </c>
      <c r="B58" s="62">
        <v>1</v>
      </c>
      <c r="C58" s="78" t="s">
        <v>181</v>
      </c>
      <c r="D58" s="63" t="e">
        <f>#REF!</f>
        <v>#REF!</v>
      </c>
      <c r="E58" s="63" t="e">
        <f>D58*B58</f>
        <v>#REF!</v>
      </c>
      <c r="F58" s="63" t="e">
        <f>E58*$B$8</f>
        <v>#REF!</v>
      </c>
    </row>
    <row r="59" spans="1:6" x14ac:dyDescent="0.3">
      <c r="D59" s="68" t="s">
        <v>231</v>
      </c>
      <c r="E59" s="64" t="e">
        <f>SUM(E55:E58)</f>
        <v>#REF!</v>
      </c>
      <c r="F59" s="64" t="e">
        <f>SUM(F55:F58)</f>
        <v>#REF!</v>
      </c>
    </row>
  </sheetData>
  <mergeCells count="10">
    <mergeCell ref="A29:F29"/>
    <mergeCell ref="A37:F37"/>
    <mergeCell ref="A45:F45"/>
    <mergeCell ref="A53:F53"/>
    <mergeCell ref="D1:F1"/>
    <mergeCell ref="A2:F2"/>
    <mergeCell ref="A3:F3"/>
    <mergeCell ref="A4:F4"/>
    <mergeCell ref="A10:F10"/>
    <mergeCell ref="A21:F21"/>
  </mergeCells>
  <pageMargins left="0.51181102362204722" right="0.51181102362204722" top="1.2204724409448819" bottom="1.1023622047244095" header="0.31496062992125984" footer="0.31496062992125984"/>
  <pageSetup paperSize="9" scale="68" fitToHeight="4" orientation="portrait" horizontalDpi="360" verticalDpi="360" r:id="rId1"/>
  <headerFooter>
    <oddHeader>&amp;R&amp;G</oddHeader>
    <oddFooter>&amp;L&amp;G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994"/>
  <sheetViews>
    <sheetView showGridLines="0" view="pageBreakPreview" zoomScale="60" zoomScaleNormal="150" workbookViewId="0">
      <selection activeCell="M66" sqref="M66"/>
    </sheetView>
  </sheetViews>
  <sheetFormatPr defaultColWidth="15.109375" defaultRowHeight="14.4" x14ac:dyDescent="0.3"/>
  <cols>
    <col min="1" max="11" width="8" customWidth="1"/>
    <col min="12" max="26" width="7" customWidth="1"/>
  </cols>
  <sheetData>
    <row r="1" spans="1:26" x14ac:dyDescent="0.3">
      <c r="A1" s="516"/>
      <c r="B1" s="517"/>
      <c r="C1" s="517"/>
      <c r="D1" s="517"/>
      <c r="E1" s="517"/>
      <c r="F1" s="517"/>
      <c r="G1" s="517"/>
      <c r="H1" s="517"/>
      <c r="I1" s="517"/>
      <c r="J1" s="518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x14ac:dyDescent="0.3">
      <c r="A2" s="12"/>
      <c r="B2" s="13"/>
      <c r="C2" s="13"/>
      <c r="D2" s="13"/>
      <c r="E2" s="13"/>
      <c r="F2" s="13"/>
      <c r="G2" s="13"/>
      <c r="H2" s="13"/>
      <c r="I2" s="13"/>
      <c r="J2" s="14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x14ac:dyDescent="0.3">
      <c r="A3" s="12"/>
      <c r="B3" s="13"/>
      <c r="C3" s="13"/>
      <c r="D3" s="13"/>
      <c r="E3" s="13"/>
      <c r="F3" s="13"/>
      <c r="G3" s="13"/>
      <c r="H3" s="13"/>
      <c r="I3" s="13"/>
      <c r="J3" s="14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2.75" customHeight="1" x14ac:dyDescent="0.3">
      <c r="A4" s="12"/>
      <c r="B4" s="13"/>
      <c r="C4" s="13"/>
      <c r="D4" s="13"/>
      <c r="E4" s="13"/>
      <c r="F4" s="13"/>
      <c r="G4" s="13"/>
      <c r="H4" s="13"/>
      <c r="I4" s="13"/>
      <c r="J4" s="14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2.75" customHeight="1" x14ac:dyDescent="0.3">
      <c r="A5" s="12"/>
      <c r="B5" s="13"/>
      <c r="C5" s="13"/>
      <c r="D5" s="13"/>
      <c r="E5" s="13"/>
      <c r="F5" s="13"/>
      <c r="G5" s="13"/>
      <c r="H5" s="13"/>
      <c r="I5" s="13"/>
      <c r="J5" s="14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2.75" customHeight="1" x14ac:dyDescent="0.3">
      <c r="A6" s="12"/>
      <c r="B6" s="13"/>
      <c r="C6" s="13"/>
      <c r="D6" s="13"/>
      <c r="E6" s="13"/>
      <c r="F6" s="13"/>
      <c r="G6" s="13"/>
      <c r="H6" s="13"/>
      <c r="I6" s="13"/>
      <c r="J6" s="14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2.75" customHeight="1" x14ac:dyDescent="0.3">
      <c r="A7" s="12"/>
      <c r="B7" s="13"/>
      <c r="C7" s="13"/>
      <c r="D7" s="13"/>
      <c r="E7" s="13"/>
      <c r="F7" s="13"/>
      <c r="G7" s="13"/>
      <c r="H7" s="13"/>
      <c r="I7" s="13"/>
      <c r="J7" s="14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2.75" customHeight="1" x14ac:dyDescent="0.3">
      <c r="A8" s="12"/>
      <c r="B8" s="13"/>
      <c r="C8" s="13"/>
      <c r="D8" s="13"/>
      <c r="E8" s="13"/>
      <c r="F8" s="13"/>
      <c r="G8" s="13"/>
      <c r="H8" s="13"/>
      <c r="I8" s="13"/>
      <c r="J8" s="14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 x14ac:dyDescent="0.3">
      <c r="A9" s="12"/>
      <c r="B9" s="13"/>
      <c r="C9" s="13"/>
      <c r="D9" s="13"/>
      <c r="E9" s="13"/>
      <c r="F9" s="13"/>
      <c r="G9" s="13"/>
      <c r="H9" s="13"/>
      <c r="I9" s="13"/>
      <c r="J9" s="14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2.75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4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2.75" customHeight="1" x14ac:dyDescent="0.3">
      <c r="A11" s="12"/>
      <c r="B11" s="13"/>
      <c r="C11" s="13"/>
      <c r="D11" s="13"/>
      <c r="E11" s="13"/>
      <c r="F11" s="13"/>
      <c r="G11" s="13"/>
      <c r="H11" s="13"/>
      <c r="I11" s="13"/>
      <c r="J11" s="14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2.7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4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2.75" customHeight="1" x14ac:dyDescent="0.3">
      <c r="A13" s="12"/>
      <c r="B13" s="13"/>
      <c r="C13" s="13"/>
      <c r="D13" s="13"/>
      <c r="E13" s="13"/>
      <c r="F13" s="13"/>
      <c r="G13" s="13"/>
      <c r="H13" s="13"/>
      <c r="I13" s="13"/>
      <c r="J13" s="14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2.75" customHeight="1" x14ac:dyDescent="0.3">
      <c r="A14" s="12"/>
      <c r="B14" s="13"/>
      <c r="C14" s="13"/>
      <c r="D14" s="13"/>
      <c r="E14" s="13"/>
      <c r="F14" s="13"/>
      <c r="G14" s="13"/>
      <c r="H14" s="13"/>
      <c r="I14" s="13"/>
      <c r="J14" s="14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2.75" customHeight="1" x14ac:dyDescent="0.5">
      <c r="A15" s="34"/>
      <c r="B15" s="35"/>
      <c r="C15" s="35"/>
      <c r="D15" s="35"/>
      <c r="E15" s="35"/>
      <c r="F15" s="35"/>
      <c r="G15" s="35"/>
      <c r="H15" s="35"/>
      <c r="I15" s="35"/>
      <c r="J15" s="36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2.75" customHeight="1" x14ac:dyDescent="0.5">
      <c r="A16" s="37"/>
      <c r="B16" s="31"/>
      <c r="C16" s="31"/>
      <c r="D16" s="31"/>
      <c r="E16" s="31"/>
      <c r="F16" s="31"/>
      <c r="G16" s="31"/>
      <c r="H16" s="31"/>
      <c r="I16" s="31"/>
      <c r="J16" s="36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2.75" customHeight="1" x14ac:dyDescent="0.5">
      <c r="A17" s="37"/>
      <c r="B17" s="31"/>
      <c r="C17" s="31"/>
      <c r="D17" s="31"/>
      <c r="E17" s="31"/>
      <c r="F17" s="31"/>
      <c r="G17" s="31"/>
      <c r="H17" s="31"/>
      <c r="I17" s="31"/>
      <c r="J17" s="36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2.75" customHeight="1" x14ac:dyDescent="0.5">
      <c r="A18" s="37"/>
      <c r="B18" s="31"/>
      <c r="C18" s="31"/>
      <c r="D18" s="31"/>
      <c r="E18" s="31"/>
      <c r="F18" s="31"/>
      <c r="G18" s="31"/>
      <c r="H18" s="31"/>
      <c r="I18" s="31"/>
      <c r="J18" s="36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2.75" customHeight="1" x14ac:dyDescent="0.5">
      <c r="A19" s="37"/>
      <c r="B19" s="35"/>
      <c r="C19" s="35"/>
      <c r="D19" s="35"/>
      <c r="E19" s="35"/>
      <c r="F19" s="35"/>
      <c r="G19" s="35"/>
      <c r="H19" s="35"/>
      <c r="I19" s="35"/>
      <c r="J19" s="36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2.75" customHeight="1" x14ac:dyDescent="0.3">
      <c r="A20" s="508"/>
      <c r="B20" s="509"/>
      <c r="C20" s="509"/>
      <c r="D20" s="509"/>
      <c r="E20" s="509"/>
      <c r="F20" s="509"/>
      <c r="G20" s="509"/>
      <c r="H20" s="509"/>
      <c r="I20" s="509"/>
      <c r="J20" s="5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2.75" customHeight="1" x14ac:dyDescent="0.3">
      <c r="A21" s="511"/>
      <c r="B21" s="509"/>
      <c r="C21" s="509"/>
      <c r="D21" s="509"/>
      <c r="E21" s="509"/>
      <c r="F21" s="509"/>
      <c r="G21" s="509"/>
      <c r="H21" s="509"/>
      <c r="I21" s="509"/>
      <c r="J21" s="51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2.75" customHeight="1" x14ac:dyDescent="0.3">
      <c r="A22" s="12"/>
      <c r="B22" s="13"/>
      <c r="C22" s="13"/>
      <c r="D22" s="13"/>
      <c r="E22" s="13"/>
      <c r="F22" s="13"/>
      <c r="G22" s="13"/>
      <c r="H22" s="13"/>
      <c r="I22" s="13"/>
      <c r="J22" s="14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2.75" customHeight="1" x14ac:dyDescent="0.3">
      <c r="A23" s="12"/>
      <c r="B23" s="13"/>
      <c r="C23" s="13"/>
      <c r="D23" s="13"/>
      <c r="E23" s="13"/>
      <c r="F23" s="13"/>
      <c r="G23" s="13"/>
      <c r="H23" s="13"/>
      <c r="I23" s="13"/>
      <c r="J23" s="14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2.75" customHeight="1" x14ac:dyDescent="0.3">
      <c r="A24" s="12"/>
      <c r="B24" s="13"/>
      <c r="C24" s="13"/>
      <c r="D24" s="13"/>
      <c r="E24" s="13"/>
      <c r="F24" s="13"/>
      <c r="G24" s="13"/>
      <c r="H24" s="13"/>
      <c r="I24" s="13"/>
      <c r="J24" s="14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2.75" customHeight="1" x14ac:dyDescent="0.3">
      <c r="A25" s="12"/>
      <c r="B25" s="13"/>
      <c r="C25" s="13"/>
      <c r="D25" s="13"/>
      <c r="E25" s="13"/>
      <c r="F25" s="13"/>
      <c r="G25" s="13"/>
      <c r="H25" s="13"/>
      <c r="I25" s="13"/>
      <c r="J25" s="14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2.75" customHeight="1" x14ac:dyDescent="0.3">
      <c r="A26" s="12"/>
      <c r="B26" s="13"/>
      <c r="C26" s="13"/>
      <c r="D26" s="13"/>
      <c r="E26" s="13"/>
      <c r="F26" s="13"/>
      <c r="G26" s="13"/>
      <c r="H26" s="13"/>
      <c r="I26" s="13"/>
      <c r="J26" s="14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2.75" customHeight="1" x14ac:dyDescent="0.3">
      <c r="A27" s="12"/>
      <c r="B27" s="13"/>
      <c r="C27" s="13"/>
      <c r="D27" s="13"/>
      <c r="E27" s="13"/>
      <c r="F27" s="13"/>
      <c r="G27" s="13"/>
      <c r="H27" s="13"/>
      <c r="I27" s="13"/>
      <c r="J27" s="14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2.75" customHeigh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2.75" customHeight="1" x14ac:dyDescent="0.3">
      <c r="A29" s="12"/>
      <c r="B29" s="13"/>
      <c r="C29" s="13"/>
      <c r="D29" s="13"/>
      <c r="E29" s="13"/>
      <c r="F29" s="13"/>
      <c r="G29" s="13"/>
      <c r="H29" s="13"/>
      <c r="I29" s="13"/>
      <c r="J29" s="14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2.75" customHeight="1" x14ac:dyDescent="0.3">
      <c r="A30" s="512" t="s">
        <v>232</v>
      </c>
      <c r="B30" s="513"/>
      <c r="C30" s="513"/>
      <c r="D30" s="513"/>
      <c r="E30" s="513"/>
      <c r="F30" s="513"/>
      <c r="G30" s="513"/>
      <c r="H30" s="513"/>
      <c r="I30" s="513"/>
      <c r="J30" s="514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.75" customHeight="1" x14ac:dyDescent="0.3">
      <c r="A31" s="515"/>
      <c r="B31" s="513"/>
      <c r="C31" s="513"/>
      <c r="D31" s="513"/>
      <c r="E31" s="513"/>
      <c r="F31" s="513"/>
      <c r="G31" s="513"/>
      <c r="H31" s="513"/>
      <c r="I31" s="513"/>
      <c r="J31" s="514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2.75" customHeight="1" x14ac:dyDescent="0.3">
      <c r="A32" s="12"/>
      <c r="B32" s="13"/>
      <c r="C32" s="13"/>
      <c r="D32" s="13"/>
      <c r="E32" s="13"/>
      <c r="F32" s="13"/>
      <c r="G32" s="13"/>
      <c r="H32" s="13"/>
      <c r="I32" s="13"/>
      <c r="J32" s="14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2.75" customHeight="1" x14ac:dyDescent="0.3">
      <c r="A33" s="12"/>
      <c r="B33" s="13"/>
      <c r="C33" s="13"/>
      <c r="D33" s="13"/>
      <c r="E33" s="13"/>
      <c r="F33" s="13"/>
      <c r="G33" s="13"/>
      <c r="H33" s="13"/>
      <c r="I33" s="13"/>
      <c r="J33" s="14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2.75" customHeight="1" x14ac:dyDescent="0.3">
      <c r="A34" s="12"/>
      <c r="B34" s="13"/>
      <c r="C34" s="13"/>
      <c r="D34" s="13"/>
      <c r="E34" s="13"/>
      <c r="F34" s="13"/>
      <c r="G34" s="13"/>
      <c r="H34" s="13"/>
      <c r="I34" s="13"/>
      <c r="J34" s="14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2.75" customHeight="1" x14ac:dyDescent="0.3">
      <c r="A35" s="12"/>
      <c r="B35" s="13"/>
      <c r="C35" s="13"/>
      <c r="D35" s="13"/>
      <c r="E35" s="13"/>
      <c r="F35" s="13"/>
      <c r="G35" s="13"/>
      <c r="H35" s="13"/>
      <c r="I35" s="13"/>
      <c r="J35" s="14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2.75" customHeight="1" x14ac:dyDescent="0.3">
      <c r="A36" s="12"/>
      <c r="B36" s="13"/>
      <c r="C36" s="13"/>
      <c r="D36" s="13"/>
      <c r="E36" s="13"/>
      <c r="F36" s="13"/>
      <c r="G36" s="13"/>
      <c r="H36" s="13"/>
      <c r="I36" s="13"/>
      <c r="J36" s="14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2.75" customHeight="1" x14ac:dyDescent="0.3">
      <c r="A37" s="12"/>
      <c r="B37" s="13"/>
      <c r="C37" s="13"/>
      <c r="D37" s="13"/>
      <c r="E37" s="13"/>
      <c r="F37" s="13"/>
      <c r="G37" s="13"/>
      <c r="H37" s="13"/>
      <c r="I37" s="13"/>
      <c r="J37" s="14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2.75" customHeight="1" x14ac:dyDescent="0.3">
      <c r="A38" s="12"/>
      <c r="B38" s="13"/>
      <c r="C38" s="13"/>
      <c r="D38" s="13"/>
      <c r="E38" s="13"/>
      <c r="F38" s="13"/>
      <c r="G38" s="13"/>
      <c r="H38" s="13"/>
      <c r="I38" s="13"/>
      <c r="J38" s="14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2.75" customHeight="1" x14ac:dyDescent="0.3">
      <c r="A39" s="12"/>
      <c r="B39" s="13"/>
      <c r="C39" s="13"/>
      <c r="D39" s="13"/>
      <c r="E39" s="13"/>
      <c r="F39" s="13"/>
      <c r="G39" s="13"/>
      <c r="H39" s="13"/>
      <c r="I39" s="13"/>
      <c r="J39" s="14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2.75" customHeight="1" x14ac:dyDescent="0.3">
      <c r="A40" s="12"/>
      <c r="B40" s="13"/>
      <c r="C40" s="13"/>
      <c r="D40" s="13"/>
      <c r="E40" s="13"/>
      <c r="F40" s="13"/>
      <c r="G40" s="13"/>
      <c r="H40" s="13"/>
      <c r="I40" s="13"/>
      <c r="J40" s="14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2.75" customHeight="1" x14ac:dyDescent="0.3">
      <c r="A41" s="12"/>
      <c r="B41" s="13"/>
      <c r="C41" s="13"/>
      <c r="D41" s="13"/>
      <c r="E41" s="13"/>
      <c r="F41" s="13"/>
      <c r="G41" s="13"/>
      <c r="H41" s="13"/>
      <c r="I41" s="13"/>
      <c r="J41" s="14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2.75" customHeight="1" x14ac:dyDescent="0.3">
      <c r="A42" s="12"/>
      <c r="B42" s="13"/>
      <c r="C42" s="13"/>
      <c r="D42" s="13"/>
      <c r="E42" s="13"/>
      <c r="F42" s="13"/>
      <c r="G42" s="13"/>
      <c r="H42" s="13"/>
      <c r="I42" s="13"/>
      <c r="J42" s="14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2.75" customHeight="1" x14ac:dyDescent="0.3">
      <c r="A43" s="12"/>
      <c r="B43" s="13"/>
      <c r="C43" s="13"/>
      <c r="D43" s="13"/>
      <c r="E43" s="13"/>
      <c r="F43" s="13"/>
      <c r="G43" s="13"/>
      <c r="H43" s="13"/>
      <c r="I43" s="13"/>
      <c r="J43" s="14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2.75" customHeight="1" x14ac:dyDescent="0.3">
      <c r="A44" s="12"/>
      <c r="B44" s="13"/>
      <c r="C44" s="13"/>
      <c r="D44" s="13"/>
      <c r="E44" s="13"/>
      <c r="F44" s="13"/>
      <c r="G44" s="13"/>
      <c r="H44" s="13"/>
      <c r="I44" s="13"/>
      <c r="J44" s="14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2.75" customHeight="1" x14ac:dyDescent="0.3">
      <c r="A45" s="12"/>
      <c r="B45" s="13"/>
      <c r="C45" s="13"/>
      <c r="D45" s="13"/>
      <c r="E45" s="13"/>
      <c r="F45" s="13"/>
      <c r="G45" s="13"/>
      <c r="H45" s="13"/>
      <c r="I45" s="13"/>
      <c r="J45" s="14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2.75" customHeight="1" x14ac:dyDescent="0.3">
      <c r="A46" s="12"/>
      <c r="B46" s="13"/>
      <c r="C46" s="13"/>
      <c r="D46" s="13"/>
      <c r="E46" s="13"/>
      <c r="F46" s="13"/>
      <c r="G46" s="13"/>
      <c r="H46" s="13"/>
      <c r="I46" s="13"/>
      <c r="J46" s="14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2.75" customHeight="1" x14ac:dyDescent="0.3">
      <c r="A47" s="12"/>
      <c r="B47" s="13"/>
      <c r="C47" s="13"/>
      <c r="D47" s="13"/>
      <c r="E47" s="13"/>
      <c r="F47" s="13"/>
      <c r="G47" s="13"/>
      <c r="H47" s="13"/>
      <c r="I47" s="13"/>
      <c r="J47" s="14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2.75" customHeight="1" x14ac:dyDescent="0.3">
      <c r="A48" s="12"/>
      <c r="B48" s="13"/>
      <c r="C48" s="13"/>
      <c r="D48" s="13"/>
      <c r="E48" s="13"/>
      <c r="F48" s="13"/>
      <c r="G48" s="13"/>
      <c r="H48" s="13"/>
      <c r="I48" s="13"/>
      <c r="J48" s="14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2.75" customHeight="1" x14ac:dyDescent="0.3">
      <c r="A49" s="12"/>
      <c r="B49" s="13"/>
      <c r="C49" s="13"/>
      <c r="D49" s="13"/>
      <c r="E49" s="13"/>
      <c r="F49" s="13"/>
      <c r="G49" s="13"/>
      <c r="H49" s="13"/>
      <c r="I49" s="13"/>
      <c r="J49" s="14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2.75" customHeight="1" x14ac:dyDescent="0.3">
      <c r="A50" s="12"/>
      <c r="B50" s="13"/>
      <c r="C50" s="13"/>
      <c r="D50" s="13"/>
      <c r="E50" s="13"/>
      <c r="F50" s="13"/>
      <c r="G50" s="13"/>
      <c r="H50" s="13"/>
      <c r="I50" s="13"/>
      <c r="J50" s="14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2.75" customHeight="1" x14ac:dyDescent="0.3">
      <c r="A51" s="512" t="s">
        <v>233</v>
      </c>
      <c r="B51" s="513"/>
      <c r="C51" s="513"/>
      <c r="D51" s="513"/>
      <c r="E51" s="513"/>
      <c r="F51" s="513"/>
      <c r="G51" s="513"/>
      <c r="H51" s="513"/>
      <c r="I51" s="513"/>
      <c r="J51" s="514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2.75" customHeight="1" x14ac:dyDescent="0.3">
      <c r="A52" s="515"/>
      <c r="B52" s="513"/>
      <c r="C52" s="513"/>
      <c r="D52" s="513"/>
      <c r="E52" s="513"/>
      <c r="F52" s="513"/>
      <c r="G52" s="513"/>
      <c r="H52" s="513"/>
      <c r="I52" s="513"/>
      <c r="J52" s="514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5" customHeight="1" thickBot="1" x14ac:dyDescent="0.35">
      <c r="A53" s="15"/>
      <c r="B53" s="16"/>
      <c r="C53" s="16"/>
      <c r="D53" s="16"/>
      <c r="E53" s="16"/>
      <c r="F53" s="16"/>
      <c r="G53" s="16"/>
      <c r="H53" s="16"/>
      <c r="I53" s="16"/>
      <c r="J53" s="17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2.75" customHeight="1" x14ac:dyDescent="0.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2.75" customHeight="1" x14ac:dyDescent="0.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2.75" customHeight="1" x14ac:dyDescent="0.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2.75" customHeight="1" x14ac:dyDescent="0.3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2.75" customHeight="1" x14ac:dyDescent="0.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2.75" customHeight="1" x14ac:dyDescent="0.3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2.75" customHeight="1" x14ac:dyDescent="0.3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2.75" customHeight="1" x14ac:dyDescent="0.3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2.75" customHeight="1" x14ac:dyDescent="0.3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2.75" customHeight="1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2.75" customHeight="1" x14ac:dyDescent="0.3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2.75" customHeight="1" x14ac:dyDescent="0.3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2.75" customHeight="1" x14ac:dyDescent="0.3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2.75" customHeight="1" x14ac:dyDescent="0.3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2.75" customHeight="1" x14ac:dyDescent="0.3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2.75" customHeight="1" x14ac:dyDescent="0.3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2.75" customHeight="1" x14ac:dyDescent="0.3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2.75" customHeight="1" x14ac:dyDescent="0.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2.75" customHeight="1" x14ac:dyDescent="0.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2.75" customHeight="1" x14ac:dyDescent="0.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2.75" customHeight="1" x14ac:dyDescent="0.3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2.75" customHeight="1" x14ac:dyDescent="0.3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2.75" customHeight="1" x14ac:dyDescent="0.3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2.75" customHeight="1" x14ac:dyDescent="0.3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2.75" customHeight="1" x14ac:dyDescent="0.3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2.75" customHeight="1" x14ac:dyDescent="0.3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2.75" customHeight="1" x14ac:dyDescent="0.3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2.75" customHeight="1" x14ac:dyDescent="0.3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2.75" customHeight="1" x14ac:dyDescent="0.3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2.75" customHeight="1" x14ac:dyDescent="0.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2.75" customHeight="1" x14ac:dyDescent="0.3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2.75" customHeight="1" x14ac:dyDescent="0.3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2.75" customHeight="1" x14ac:dyDescent="0.3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2.75" customHeight="1" x14ac:dyDescent="0.3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2.75" customHeight="1" x14ac:dyDescent="0.3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2.75" customHeight="1" x14ac:dyDescent="0.3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2.75" customHeight="1" x14ac:dyDescent="0.3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2.75" customHeight="1" x14ac:dyDescent="0.3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2.75" customHeight="1" x14ac:dyDescent="0.3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2.75" customHeight="1" x14ac:dyDescent="0.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2.75" customHeight="1" x14ac:dyDescent="0.3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2.75" customHeight="1" x14ac:dyDescent="0.3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2.75" customHeight="1" x14ac:dyDescent="0.3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2.75" customHeight="1" x14ac:dyDescent="0.3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2.75" customHeight="1" x14ac:dyDescent="0.3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2.75" customHeight="1" x14ac:dyDescent="0.3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2.75" customHeight="1" x14ac:dyDescent="0.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2.75" customHeight="1" x14ac:dyDescent="0.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2.75" customHeight="1" x14ac:dyDescent="0.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2.75" customHeight="1" x14ac:dyDescent="0.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2.75" customHeight="1" x14ac:dyDescent="0.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2.75" customHeight="1" x14ac:dyDescent="0.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2.75" customHeight="1" x14ac:dyDescent="0.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2.75" customHeight="1" x14ac:dyDescent="0.3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2.75" customHeight="1" x14ac:dyDescent="0.3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2.75" customHeight="1" x14ac:dyDescent="0.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2.75" customHeight="1" x14ac:dyDescent="0.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2.75" customHeight="1" x14ac:dyDescent="0.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2.75" customHeight="1" x14ac:dyDescent="0.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2.75" customHeight="1" x14ac:dyDescent="0.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2.75" customHeight="1" x14ac:dyDescent="0.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2.75" customHeight="1" x14ac:dyDescent="0.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2.75" customHeight="1" x14ac:dyDescent="0.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2.75" customHeight="1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2.75" customHeight="1" x14ac:dyDescent="0.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2.75" customHeight="1" x14ac:dyDescent="0.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2.75" customHeight="1" x14ac:dyDescent="0.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2.75" customHeight="1" x14ac:dyDescent="0.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2.75" customHeight="1" x14ac:dyDescent="0.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2.75" customHeight="1" x14ac:dyDescent="0.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2.75" customHeight="1" x14ac:dyDescent="0.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2.75" customHeight="1" x14ac:dyDescent="0.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2.75" customHeight="1" x14ac:dyDescent="0.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2.75" customHeight="1" x14ac:dyDescent="0.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2.75" customHeight="1" x14ac:dyDescent="0.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2.75" customHeight="1" x14ac:dyDescent="0.3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2.75" customHeight="1" x14ac:dyDescent="0.3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2.75" customHeight="1" x14ac:dyDescent="0.3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2.75" customHeight="1" x14ac:dyDescent="0.3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2.75" customHeight="1" x14ac:dyDescent="0.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2.75" customHeight="1" x14ac:dyDescent="0.3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2.75" customHeight="1" x14ac:dyDescent="0.3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2.75" customHeight="1" x14ac:dyDescent="0.3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2.75" customHeight="1" x14ac:dyDescent="0.3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2.75" customHeight="1" x14ac:dyDescent="0.3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2.75" customHeight="1" x14ac:dyDescent="0.3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2.75" customHeight="1" x14ac:dyDescent="0.3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2.75" customHeight="1" x14ac:dyDescent="0.3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2.75" customHeight="1" x14ac:dyDescent="0.3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2.75" customHeight="1" x14ac:dyDescent="0.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2.75" customHeight="1" x14ac:dyDescent="0.3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2.75" customHeight="1" x14ac:dyDescent="0.3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2.75" customHeight="1" x14ac:dyDescent="0.3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2.75" customHeight="1" x14ac:dyDescent="0.3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2.75" customHeight="1" x14ac:dyDescent="0.3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2.75" customHeight="1" x14ac:dyDescent="0.3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2.75" customHeight="1" x14ac:dyDescent="0.3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2.75" customHeight="1" x14ac:dyDescent="0.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2.75" customHeight="1" x14ac:dyDescent="0.3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2.75" customHeight="1" x14ac:dyDescent="0.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2.75" customHeight="1" x14ac:dyDescent="0.3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2.75" customHeight="1" x14ac:dyDescent="0.3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2.75" customHeight="1" x14ac:dyDescent="0.3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2.75" customHeight="1" x14ac:dyDescent="0.3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2.75" customHeight="1" x14ac:dyDescent="0.3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2.75" customHeight="1" x14ac:dyDescent="0.3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2.75" customHeight="1" x14ac:dyDescent="0.3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2.75" customHeight="1" x14ac:dyDescent="0.3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2.75" customHeight="1" x14ac:dyDescent="0.3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2.75" customHeight="1" x14ac:dyDescent="0.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2.75" customHeight="1" x14ac:dyDescent="0.3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2.75" customHeight="1" x14ac:dyDescent="0.3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2.75" customHeight="1" x14ac:dyDescent="0.3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2.75" customHeight="1" x14ac:dyDescent="0.3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2.75" customHeight="1" x14ac:dyDescent="0.3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2.75" customHeight="1" x14ac:dyDescent="0.3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2.75" customHeight="1" x14ac:dyDescent="0.3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2.75" customHeight="1" x14ac:dyDescent="0.3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2.75" customHeight="1" x14ac:dyDescent="0.3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2.75" customHeight="1" x14ac:dyDescent="0.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2.75" customHeight="1" x14ac:dyDescent="0.3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2.75" customHeight="1" x14ac:dyDescent="0.3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2.75" customHeight="1" x14ac:dyDescent="0.3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2.75" customHeight="1" x14ac:dyDescent="0.3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2.75" customHeight="1" x14ac:dyDescent="0.3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2.75" customHeight="1" x14ac:dyDescent="0.3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2.75" customHeight="1" x14ac:dyDescent="0.3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2.75" customHeight="1" x14ac:dyDescent="0.3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2.75" customHeight="1" x14ac:dyDescent="0.3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2.75" customHeight="1" x14ac:dyDescent="0.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2.75" customHeight="1" x14ac:dyDescent="0.3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2.75" customHeight="1" x14ac:dyDescent="0.3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2.75" customHeight="1" x14ac:dyDescent="0.3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2.75" customHeight="1" x14ac:dyDescent="0.3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2.75" customHeight="1" x14ac:dyDescent="0.3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2.75" customHeight="1" x14ac:dyDescent="0.3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2.75" customHeight="1" x14ac:dyDescent="0.3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2.75" customHeight="1" x14ac:dyDescent="0.3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2.75" customHeight="1" x14ac:dyDescent="0.3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2.75" customHeight="1" x14ac:dyDescent="0.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2.75" customHeight="1" x14ac:dyDescent="0.3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2.75" customHeight="1" x14ac:dyDescent="0.3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2.75" customHeight="1" x14ac:dyDescent="0.3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2.75" customHeight="1" x14ac:dyDescent="0.3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2.75" customHeight="1" x14ac:dyDescent="0.3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2.75" customHeight="1" x14ac:dyDescent="0.3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2.75" customHeight="1" x14ac:dyDescent="0.3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2.75" customHeight="1" x14ac:dyDescent="0.3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2.75" customHeight="1" x14ac:dyDescent="0.3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2.75" customHeight="1" x14ac:dyDescent="0.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2.75" customHeight="1" x14ac:dyDescent="0.3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2.75" customHeight="1" x14ac:dyDescent="0.3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2.75" customHeight="1" x14ac:dyDescent="0.3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2.75" customHeight="1" x14ac:dyDescent="0.3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2.75" customHeight="1" x14ac:dyDescent="0.3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2.75" customHeight="1" x14ac:dyDescent="0.3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2.75" customHeight="1" x14ac:dyDescent="0.3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2.75" customHeight="1" x14ac:dyDescent="0.3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2.75" customHeight="1" x14ac:dyDescent="0.3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2.75" customHeight="1" x14ac:dyDescent="0.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2.75" customHeight="1" x14ac:dyDescent="0.3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2.75" customHeight="1" x14ac:dyDescent="0.3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2.75" customHeight="1" x14ac:dyDescent="0.3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2.75" customHeight="1" x14ac:dyDescent="0.3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2.75" customHeight="1" x14ac:dyDescent="0.3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2.75" customHeight="1" x14ac:dyDescent="0.3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2.75" customHeight="1" x14ac:dyDescent="0.3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2.75" customHeight="1" x14ac:dyDescent="0.3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2.75" customHeight="1" x14ac:dyDescent="0.3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2.75" customHeight="1" x14ac:dyDescent="0.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2.75" customHeight="1" x14ac:dyDescent="0.3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2.75" customHeight="1" x14ac:dyDescent="0.3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2.75" customHeight="1" x14ac:dyDescent="0.3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2.75" customHeight="1" x14ac:dyDescent="0.3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2.75" customHeight="1" x14ac:dyDescent="0.3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2.75" customHeight="1" x14ac:dyDescent="0.3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2.75" customHeight="1" x14ac:dyDescent="0.3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2.75" customHeight="1" x14ac:dyDescent="0.3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2.75" customHeight="1" x14ac:dyDescent="0.3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2.75" customHeight="1" x14ac:dyDescent="0.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2.75" customHeight="1" x14ac:dyDescent="0.3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2.75" customHeight="1" x14ac:dyDescent="0.3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2.75" customHeight="1" x14ac:dyDescent="0.3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2.75" customHeight="1" x14ac:dyDescent="0.3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2.75" customHeight="1" x14ac:dyDescent="0.3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2.75" customHeight="1" x14ac:dyDescent="0.3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2.75" customHeight="1" x14ac:dyDescent="0.3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2.75" customHeight="1" x14ac:dyDescent="0.3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2.75" customHeight="1" x14ac:dyDescent="0.3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2.75" customHeight="1" x14ac:dyDescent="0.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2.75" customHeight="1" x14ac:dyDescent="0.3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2.75" customHeight="1" x14ac:dyDescent="0.3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2.75" customHeight="1" x14ac:dyDescent="0.3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2.75" customHeight="1" x14ac:dyDescent="0.3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2.75" customHeight="1" x14ac:dyDescent="0.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2.75" customHeight="1" x14ac:dyDescent="0.3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2.75" customHeight="1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2.75" customHeight="1" x14ac:dyDescent="0.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2.75" customHeight="1" x14ac:dyDescent="0.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2.75" customHeight="1" x14ac:dyDescent="0.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2.75" customHeight="1" x14ac:dyDescent="0.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2.75" customHeight="1" x14ac:dyDescent="0.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2.75" customHeight="1" x14ac:dyDescent="0.3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2.75" customHeight="1" x14ac:dyDescent="0.3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2.75" customHeight="1" x14ac:dyDescent="0.3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2.75" customHeight="1" x14ac:dyDescent="0.3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2.75" customHeight="1" x14ac:dyDescent="0.3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2.75" customHeight="1" x14ac:dyDescent="0.3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2.75" customHeight="1" x14ac:dyDescent="0.3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2.75" customHeight="1" x14ac:dyDescent="0.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2.75" customHeight="1" x14ac:dyDescent="0.3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2.75" customHeight="1" x14ac:dyDescent="0.3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2.75" customHeight="1" x14ac:dyDescent="0.3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2.75" customHeight="1" x14ac:dyDescent="0.3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2.75" customHeight="1" x14ac:dyDescent="0.3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2.75" customHeight="1" x14ac:dyDescent="0.3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2.75" customHeight="1" x14ac:dyDescent="0.3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2.75" customHeight="1" x14ac:dyDescent="0.3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2.75" customHeight="1" x14ac:dyDescent="0.3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2.75" customHeight="1" x14ac:dyDescent="0.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2.75" customHeight="1" x14ac:dyDescent="0.3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2.75" customHeight="1" x14ac:dyDescent="0.3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2.75" customHeight="1" x14ac:dyDescent="0.3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2.75" customHeight="1" x14ac:dyDescent="0.3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2.75" customHeight="1" x14ac:dyDescent="0.3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2.75" customHeight="1" x14ac:dyDescent="0.3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2.75" customHeight="1" x14ac:dyDescent="0.3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2.75" customHeight="1" x14ac:dyDescent="0.3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2.75" customHeight="1" x14ac:dyDescent="0.3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2.75" customHeight="1" x14ac:dyDescent="0.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2.75" customHeight="1" x14ac:dyDescent="0.3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2.75" customHeight="1" x14ac:dyDescent="0.3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2.75" customHeight="1" x14ac:dyDescent="0.3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2.75" customHeight="1" x14ac:dyDescent="0.3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2.75" customHeight="1" x14ac:dyDescent="0.3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2.75" customHeight="1" x14ac:dyDescent="0.3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2.75" customHeight="1" x14ac:dyDescent="0.3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2.75" customHeight="1" x14ac:dyDescent="0.3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2.75" customHeight="1" x14ac:dyDescent="0.3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2.75" customHeight="1" x14ac:dyDescent="0.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2.75" customHeight="1" x14ac:dyDescent="0.3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2.75" customHeight="1" x14ac:dyDescent="0.3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2.75" customHeight="1" x14ac:dyDescent="0.3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2.75" customHeight="1" x14ac:dyDescent="0.3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2.75" customHeight="1" x14ac:dyDescent="0.3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2.75" customHeight="1" x14ac:dyDescent="0.3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2.75" customHeight="1" x14ac:dyDescent="0.3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2.75" customHeight="1" x14ac:dyDescent="0.3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2.75" customHeight="1" x14ac:dyDescent="0.3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2.75" customHeight="1" x14ac:dyDescent="0.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2.75" customHeight="1" x14ac:dyDescent="0.3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2.75" customHeight="1" x14ac:dyDescent="0.3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2.75" customHeight="1" x14ac:dyDescent="0.3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2.75" customHeight="1" x14ac:dyDescent="0.3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2.75" customHeight="1" x14ac:dyDescent="0.3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2.75" customHeight="1" x14ac:dyDescent="0.3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2.75" customHeight="1" x14ac:dyDescent="0.3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2.75" customHeight="1" x14ac:dyDescent="0.3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2.75" customHeight="1" x14ac:dyDescent="0.3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2.75" customHeight="1" x14ac:dyDescent="0.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2.75" customHeight="1" x14ac:dyDescent="0.3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2.75" customHeight="1" x14ac:dyDescent="0.3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2.75" customHeight="1" x14ac:dyDescent="0.3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2.75" customHeight="1" x14ac:dyDescent="0.3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2.75" customHeight="1" x14ac:dyDescent="0.3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2.75" customHeight="1" x14ac:dyDescent="0.3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2.75" customHeight="1" x14ac:dyDescent="0.3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2.75" customHeight="1" x14ac:dyDescent="0.3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2.75" customHeight="1" x14ac:dyDescent="0.3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2.75" customHeight="1" x14ac:dyDescent="0.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2.75" customHeight="1" x14ac:dyDescent="0.3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2.75" customHeight="1" x14ac:dyDescent="0.3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2.75" customHeight="1" x14ac:dyDescent="0.3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2.75" customHeight="1" x14ac:dyDescent="0.3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2.75" customHeight="1" x14ac:dyDescent="0.3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2.75" customHeight="1" x14ac:dyDescent="0.3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2.75" customHeight="1" x14ac:dyDescent="0.3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2.75" customHeight="1" x14ac:dyDescent="0.3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2.75" customHeight="1" x14ac:dyDescent="0.3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2.75" customHeight="1" x14ac:dyDescent="0.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2.75" customHeight="1" x14ac:dyDescent="0.3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2.75" customHeight="1" x14ac:dyDescent="0.3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2.75" customHeight="1" x14ac:dyDescent="0.3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2.75" customHeight="1" x14ac:dyDescent="0.3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2.75" customHeight="1" x14ac:dyDescent="0.3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2.75" customHeight="1" x14ac:dyDescent="0.3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2.75" customHeight="1" x14ac:dyDescent="0.3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2.75" customHeight="1" x14ac:dyDescent="0.3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2.75" customHeight="1" x14ac:dyDescent="0.3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2.75" customHeight="1" x14ac:dyDescent="0.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2.75" customHeight="1" x14ac:dyDescent="0.3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2.75" customHeight="1" x14ac:dyDescent="0.3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2.75" customHeight="1" x14ac:dyDescent="0.3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2.75" customHeight="1" x14ac:dyDescent="0.3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2.75" customHeight="1" x14ac:dyDescent="0.3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2.75" customHeight="1" x14ac:dyDescent="0.3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2.75" customHeight="1" x14ac:dyDescent="0.3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2.75" customHeight="1" x14ac:dyDescent="0.3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2.75" customHeight="1" x14ac:dyDescent="0.3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2.75" customHeight="1" x14ac:dyDescent="0.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2.75" customHeight="1" x14ac:dyDescent="0.3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2.75" customHeight="1" x14ac:dyDescent="0.3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2.75" customHeight="1" x14ac:dyDescent="0.3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2.75" customHeight="1" x14ac:dyDescent="0.3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2.75" customHeight="1" x14ac:dyDescent="0.3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2.75" customHeight="1" x14ac:dyDescent="0.3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2.75" customHeight="1" x14ac:dyDescent="0.3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2.75" customHeight="1" x14ac:dyDescent="0.3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2.75" customHeight="1" x14ac:dyDescent="0.3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2.75" customHeight="1" x14ac:dyDescent="0.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2.75" customHeight="1" x14ac:dyDescent="0.3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2.75" customHeight="1" x14ac:dyDescent="0.3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2.75" customHeight="1" x14ac:dyDescent="0.3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2.75" customHeight="1" x14ac:dyDescent="0.3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2.75" customHeight="1" x14ac:dyDescent="0.3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2.75" customHeight="1" x14ac:dyDescent="0.3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2.75" customHeight="1" x14ac:dyDescent="0.3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2.75" customHeight="1" x14ac:dyDescent="0.3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2.75" customHeight="1" x14ac:dyDescent="0.3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2.75" customHeight="1" x14ac:dyDescent="0.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2.75" customHeight="1" x14ac:dyDescent="0.3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2.75" customHeight="1" x14ac:dyDescent="0.3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2.75" customHeight="1" x14ac:dyDescent="0.3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2.75" customHeight="1" x14ac:dyDescent="0.3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2.75" customHeight="1" x14ac:dyDescent="0.3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2.75" customHeight="1" x14ac:dyDescent="0.3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2.75" customHeight="1" x14ac:dyDescent="0.3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2.75" customHeight="1" x14ac:dyDescent="0.3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2.75" customHeight="1" x14ac:dyDescent="0.3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2.75" customHeight="1" x14ac:dyDescent="0.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2.75" customHeight="1" x14ac:dyDescent="0.3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2.75" customHeight="1" x14ac:dyDescent="0.3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2.75" customHeight="1" x14ac:dyDescent="0.3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2.75" customHeight="1" x14ac:dyDescent="0.3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2.75" customHeight="1" x14ac:dyDescent="0.3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2.75" customHeight="1" x14ac:dyDescent="0.3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2.75" customHeight="1" x14ac:dyDescent="0.3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2.75" customHeight="1" x14ac:dyDescent="0.3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2.75" customHeight="1" x14ac:dyDescent="0.3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2.75" customHeight="1" x14ac:dyDescent="0.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2.75" customHeight="1" x14ac:dyDescent="0.3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2.75" customHeight="1" x14ac:dyDescent="0.3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2.75" customHeight="1" x14ac:dyDescent="0.3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2.75" customHeight="1" x14ac:dyDescent="0.3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2.75" customHeight="1" x14ac:dyDescent="0.3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2.75" customHeight="1" x14ac:dyDescent="0.3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2.75" customHeight="1" x14ac:dyDescent="0.3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2.75" customHeight="1" x14ac:dyDescent="0.3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2.75" customHeight="1" x14ac:dyDescent="0.3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2.75" customHeight="1" x14ac:dyDescent="0.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2.75" customHeight="1" x14ac:dyDescent="0.3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2.75" customHeight="1" x14ac:dyDescent="0.3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2.75" customHeight="1" x14ac:dyDescent="0.3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2.75" customHeight="1" x14ac:dyDescent="0.3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2.75" customHeight="1" x14ac:dyDescent="0.3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2.75" customHeight="1" x14ac:dyDescent="0.3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2.75" customHeight="1" x14ac:dyDescent="0.3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2.75" customHeight="1" x14ac:dyDescent="0.3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2.75" customHeight="1" x14ac:dyDescent="0.3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2.75" customHeight="1" x14ac:dyDescent="0.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2.75" customHeight="1" x14ac:dyDescent="0.3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2.75" customHeight="1" x14ac:dyDescent="0.3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2.75" customHeight="1" x14ac:dyDescent="0.3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2.75" customHeight="1" x14ac:dyDescent="0.3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2.75" customHeight="1" x14ac:dyDescent="0.3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2.75" customHeight="1" x14ac:dyDescent="0.3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2.75" customHeight="1" x14ac:dyDescent="0.3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2.75" customHeight="1" x14ac:dyDescent="0.3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2.75" customHeight="1" x14ac:dyDescent="0.3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2.75" customHeight="1" x14ac:dyDescent="0.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2.75" customHeight="1" x14ac:dyDescent="0.3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2.75" customHeight="1" x14ac:dyDescent="0.3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2.75" customHeight="1" x14ac:dyDescent="0.3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2.75" customHeight="1" x14ac:dyDescent="0.3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2.75" customHeight="1" x14ac:dyDescent="0.3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2.75" customHeight="1" x14ac:dyDescent="0.3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2.75" customHeight="1" x14ac:dyDescent="0.3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2.75" customHeight="1" x14ac:dyDescent="0.3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2.75" customHeight="1" x14ac:dyDescent="0.3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2.75" customHeight="1" x14ac:dyDescent="0.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2.75" customHeight="1" x14ac:dyDescent="0.3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2.75" customHeight="1" x14ac:dyDescent="0.3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2.75" customHeight="1" x14ac:dyDescent="0.3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2.75" customHeight="1" x14ac:dyDescent="0.3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2.75" customHeight="1" x14ac:dyDescent="0.3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2.75" customHeight="1" x14ac:dyDescent="0.3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2.75" customHeight="1" x14ac:dyDescent="0.3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2.75" customHeight="1" x14ac:dyDescent="0.3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2.75" customHeight="1" x14ac:dyDescent="0.3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2.75" customHeight="1" x14ac:dyDescent="0.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2.75" customHeight="1" x14ac:dyDescent="0.3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2.75" customHeight="1" x14ac:dyDescent="0.3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2.75" customHeight="1" x14ac:dyDescent="0.3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2.75" customHeight="1" x14ac:dyDescent="0.3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2.75" customHeight="1" x14ac:dyDescent="0.3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2.75" customHeight="1" x14ac:dyDescent="0.3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2.75" customHeight="1" x14ac:dyDescent="0.3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2.75" customHeight="1" x14ac:dyDescent="0.3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2.75" customHeight="1" x14ac:dyDescent="0.3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2.75" customHeight="1" x14ac:dyDescent="0.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2.75" customHeight="1" x14ac:dyDescent="0.3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2.75" customHeight="1" x14ac:dyDescent="0.3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2.75" customHeight="1" x14ac:dyDescent="0.3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2.75" customHeight="1" x14ac:dyDescent="0.3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2.75" customHeight="1" x14ac:dyDescent="0.3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2.75" customHeight="1" x14ac:dyDescent="0.3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2.75" customHeight="1" x14ac:dyDescent="0.3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2.75" customHeight="1" x14ac:dyDescent="0.3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2.75" customHeight="1" x14ac:dyDescent="0.3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2.75" customHeight="1" x14ac:dyDescent="0.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2.75" customHeight="1" x14ac:dyDescent="0.3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2.75" customHeight="1" x14ac:dyDescent="0.3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2.75" customHeight="1" x14ac:dyDescent="0.3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2.75" customHeight="1" x14ac:dyDescent="0.3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2.75" customHeight="1" x14ac:dyDescent="0.3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2.75" customHeight="1" x14ac:dyDescent="0.3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2.75" customHeight="1" x14ac:dyDescent="0.3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2.75" customHeight="1" x14ac:dyDescent="0.3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2.75" customHeight="1" x14ac:dyDescent="0.3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2.75" customHeight="1" x14ac:dyDescent="0.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2.75" customHeight="1" x14ac:dyDescent="0.3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2.75" customHeight="1" x14ac:dyDescent="0.3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2.75" customHeight="1" x14ac:dyDescent="0.3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2.75" customHeight="1" x14ac:dyDescent="0.3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2.75" customHeight="1" x14ac:dyDescent="0.3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2.75" customHeight="1" x14ac:dyDescent="0.3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2.75" customHeight="1" x14ac:dyDescent="0.3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2.75" customHeight="1" x14ac:dyDescent="0.3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2.75" customHeight="1" x14ac:dyDescent="0.3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2.75" customHeight="1" x14ac:dyDescent="0.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2.75" customHeight="1" x14ac:dyDescent="0.3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2.75" customHeight="1" x14ac:dyDescent="0.3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2.75" customHeight="1" x14ac:dyDescent="0.3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2.75" customHeight="1" x14ac:dyDescent="0.3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2.75" customHeight="1" x14ac:dyDescent="0.3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2.75" customHeight="1" x14ac:dyDescent="0.3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2.75" customHeight="1" x14ac:dyDescent="0.3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2.75" customHeight="1" x14ac:dyDescent="0.3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2.75" customHeight="1" x14ac:dyDescent="0.3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2.75" customHeight="1" x14ac:dyDescent="0.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2.75" customHeight="1" x14ac:dyDescent="0.3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2.75" customHeight="1" x14ac:dyDescent="0.3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2.75" customHeight="1" x14ac:dyDescent="0.3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2.75" customHeight="1" x14ac:dyDescent="0.3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2.75" customHeight="1" x14ac:dyDescent="0.3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2.75" customHeight="1" x14ac:dyDescent="0.3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2.75" customHeight="1" x14ac:dyDescent="0.3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2.75" customHeight="1" x14ac:dyDescent="0.3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2.75" customHeight="1" x14ac:dyDescent="0.3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2.75" customHeight="1" x14ac:dyDescent="0.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2.75" customHeight="1" x14ac:dyDescent="0.3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2.75" customHeight="1" x14ac:dyDescent="0.3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2.75" customHeight="1" x14ac:dyDescent="0.3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2.75" customHeight="1" x14ac:dyDescent="0.3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2.75" customHeight="1" x14ac:dyDescent="0.3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2.75" customHeight="1" x14ac:dyDescent="0.3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2.75" customHeight="1" x14ac:dyDescent="0.3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2.75" customHeight="1" x14ac:dyDescent="0.3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2.75" customHeight="1" x14ac:dyDescent="0.3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2.75" customHeight="1" x14ac:dyDescent="0.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2.75" customHeight="1" x14ac:dyDescent="0.3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2.75" customHeight="1" x14ac:dyDescent="0.3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2.75" customHeight="1" x14ac:dyDescent="0.3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2.75" customHeight="1" x14ac:dyDescent="0.3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2.75" customHeight="1" x14ac:dyDescent="0.3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2.75" customHeight="1" x14ac:dyDescent="0.3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2.75" customHeight="1" x14ac:dyDescent="0.3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2.75" customHeight="1" x14ac:dyDescent="0.3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2.75" customHeight="1" x14ac:dyDescent="0.3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2.75" customHeight="1" x14ac:dyDescent="0.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2.75" customHeight="1" x14ac:dyDescent="0.3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2.75" customHeight="1" x14ac:dyDescent="0.3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2.75" customHeight="1" x14ac:dyDescent="0.3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2.75" customHeight="1" x14ac:dyDescent="0.3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2.75" customHeight="1" x14ac:dyDescent="0.3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2.75" customHeight="1" x14ac:dyDescent="0.3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2.75" customHeight="1" x14ac:dyDescent="0.3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2.75" customHeight="1" x14ac:dyDescent="0.3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2.75" customHeight="1" x14ac:dyDescent="0.3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2.75" customHeight="1" x14ac:dyDescent="0.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2.75" customHeight="1" x14ac:dyDescent="0.3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2.75" customHeight="1" x14ac:dyDescent="0.3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2.75" customHeight="1" x14ac:dyDescent="0.3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2.75" customHeight="1" x14ac:dyDescent="0.3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2.75" customHeight="1" x14ac:dyDescent="0.3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2.75" customHeight="1" x14ac:dyDescent="0.3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2.75" customHeight="1" x14ac:dyDescent="0.3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2.75" customHeight="1" x14ac:dyDescent="0.3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2.75" customHeight="1" x14ac:dyDescent="0.3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2.75" customHeight="1" x14ac:dyDescent="0.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2.75" customHeight="1" x14ac:dyDescent="0.3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2.75" customHeight="1" x14ac:dyDescent="0.3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2.75" customHeight="1" x14ac:dyDescent="0.3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2.75" customHeight="1" x14ac:dyDescent="0.3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2.75" customHeight="1" x14ac:dyDescent="0.3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2.75" customHeight="1" x14ac:dyDescent="0.3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2.75" customHeight="1" x14ac:dyDescent="0.3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2.75" customHeight="1" x14ac:dyDescent="0.3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2.75" customHeight="1" x14ac:dyDescent="0.3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2.75" customHeight="1" x14ac:dyDescent="0.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2.75" customHeight="1" x14ac:dyDescent="0.3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2.75" customHeight="1" x14ac:dyDescent="0.3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2.75" customHeight="1" x14ac:dyDescent="0.3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2.75" customHeight="1" x14ac:dyDescent="0.3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2.75" customHeight="1" x14ac:dyDescent="0.3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2.75" customHeight="1" x14ac:dyDescent="0.3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2.75" customHeight="1" x14ac:dyDescent="0.3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2.75" customHeight="1" x14ac:dyDescent="0.3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2.75" customHeight="1" x14ac:dyDescent="0.3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2.75" customHeight="1" x14ac:dyDescent="0.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2.75" customHeight="1" x14ac:dyDescent="0.3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2.75" customHeight="1" x14ac:dyDescent="0.3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2.75" customHeight="1" x14ac:dyDescent="0.3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2.75" customHeight="1" x14ac:dyDescent="0.3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2.75" customHeight="1" x14ac:dyDescent="0.3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2.75" customHeight="1" x14ac:dyDescent="0.3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2.75" customHeight="1" x14ac:dyDescent="0.3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2.75" customHeight="1" x14ac:dyDescent="0.3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2.75" customHeight="1" x14ac:dyDescent="0.3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2.75" customHeight="1" x14ac:dyDescent="0.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2.75" customHeight="1" x14ac:dyDescent="0.3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2.75" customHeight="1" x14ac:dyDescent="0.3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2.75" customHeight="1" x14ac:dyDescent="0.3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2.75" customHeight="1" x14ac:dyDescent="0.3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2.75" customHeight="1" x14ac:dyDescent="0.3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2.75" customHeight="1" x14ac:dyDescent="0.3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2.75" customHeight="1" x14ac:dyDescent="0.3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2.75" customHeight="1" x14ac:dyDescent="0.3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2.75" customHeight="1" x14ac:dyDescent="0.3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2.75" customHeight="1" x14ac:dyDescent="0.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2.75" customHeight="1" x14ac:dyDescent="0.3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2.75" customHeight="1" x14ac:dyDescent="0.3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2.75" customHeight="1" x14ac:dyDescent="0.3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2.75" customHeight="1" x14ac:dyDescent="0.3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2.75" customHeight="1" x14ac:dyDescent="0.3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2.75" customHeight="1" x14ac:dyDescent="0.3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2.75" customHeight="1" x14ac:dyDescent="0.3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2.75" customHeight="1" x14ac:dyDescent="0.3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2.75" customHeight="1" x14ac:dyDescent="0.3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2.75" customHeight="1" x14ac:dyDescent="0.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2.75" customHeight="1" x14ac:dyDescent="0.3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2.75" customHeight="1" x14ac:dyDescent="0.3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2.75" customHeight="1" x14ac:dyDescent="0.3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2.75" customHeight="1" x14ac:dyDescent="0.3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2.75" customHeight="1" x14ac:dyDescent="0.3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2.75" customHeight="1" x14ac:dyDescent="0.3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2.75" customHeight="1" x14ac:dyDescent="0.3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2.75" customHeight="1" x14ac:dyDescent="0.3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2.75" customHeight="1" x14ac:dyDescent="0.3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2.75" customHeight="1" x14ac:dyDescent="0.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2.75" customHeight="1" x14ac:dyDescent="0.3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2.75" customHeight="1" x14ac:dyDescent="0.3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2.75" customHeight="1" x14ac:dyDescent="0.3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2.75" customHeight="1" x14ac:dyDescent="0.3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2.75" customHeight="1" x14ac:dyDescent="0.3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2.75" customHeight="1" x14ac:dyDescent="0.3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2.75" customHeight="1" x14ac:dyDescent="0.3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2.75" customHeight="1" x14ac:dyDescent="0.3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2.75" customHeight="1" x14ac:dyDescent="0.3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2.75" customHeight="1" x14ac:dyDescent="0.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2.75" customHeight="1" x14ac:dyDescent="0.3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2.75" customHeight="1" x14ac:dyDescent="0.3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2.75" customHeight="1" x14ac:dyDescent="0.3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2.75" customHeight="1" x14ac:dyDescent="0.3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2.75" customHeight="1" x14ac:dyDescent="0.3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2.75" customHeight="1" x14ac:dyDescent="0.3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2.75" customHeight="1" x14ac:dyDescent="0.3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2.75" customHeight="1" x14ac:dyDescent="0.3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2.75" customHeight="1" x14ac:dyDescent="0.3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2.75" customHeight="1" x14ac:dyDescent="0.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2.75" customHeight="1" x14ac:dyDescent="0.3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2.75" customHeight="1" x14ac:dyDescent="0.3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2.75" customHeight="1" x14ac:dyDescent="0.3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2.75" customHeight="1" x14ac:dyDescent="0.3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2.75" customHeight="1" x14ac:dyDescent="0.3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2.75" customHeight="1" x14ac:dyDescent="0.3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2.75" customHeight="1" x14ac:dyDescent="0.3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2.75" customHeight="1" x14ac:dyDescent="0.3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2.75" customHeight="1" x14ac:dyDescent="0.3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2.75" customHeight="1" x14ac:dyDescent="0.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2.75" customHeight="1" x14ac:dyDescent="0.3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2.75" customHeight="1" x14ac:dyDescent="0.3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2.75" customHeight="1" x14ac:dyDescent="0.3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2.75" customHeight="1" x14ac:dyDescent="0.3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2.75" customHeight="1" x14ac:dyDescent="0.3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2.75" customHeight="1" x14ac:dyDescent="0.3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2.75" customHeight="1" x14ac:dyDescent="0.3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2.75" customHeight="1" x14ac:dyDescent="0.3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2.75" customHeight="1" x14ac:dyDescent="0.3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2.75" customHeight="1" x14ac:dyDescent="0.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2.75" customHeight="1" x14ac:dyDescent="0.3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2.75" customHeight="1" x14ac:dyDescent="0.3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2.75" customHeight="1" x14ac:dyDescent="0.3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2.75" customHeight="1" x14ac:dyDescent="0.3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2.75" customHeight="1" x14ac:dyDescent="0.3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2.75" customHeight="1" x14ac:dyDescent="0.3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2.75" customHeight="1" x14ac:dyDescent="0.3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2.75" customHeight="1" x14ac:dyDescent="0.3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2.75" customHeight="1" x14ac:dyDescent="0.3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2.75" customHeight="1" x14ac:dyDescent="0.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2.75" customHeight="1" x14ac:dyDescent="0.3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2.75" customHeight="1" x14ac:dyDescent="0.3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2.75" customHeight="1" x14ac:dyDescent="0.3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2.75" customHeight="1" x14ac:dyDescent="0.3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2.75" customHeight="1" x14ac:dyDescent="0.3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2.75" customHeight="1" x14ac:dyDescent="0.3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2.75" customHeight="1" x14ac:dyDescent="0.3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2.75" customHeight="1" x14ac:dyDescent="0.3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2.75" customHeight="1" x14ac:dyDescent="0.3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2.75" customHeight="1" x14ac:dyDescent="0.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2.75" customHeight="1" x14ac:dyDescent="0.3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2.75" customHeight="1" x14ac:dyDescent="0.3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2.75" customHeight="1" x14ac:dyDescent="0.3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2.75" customHeight="1" x14ac:dyDescent="0.3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2.75" customHeight="1" x14ac:dyDescent="0.3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2.75" customHeight="1" x14ac:dyDescent="0.3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2.75" customHeight="1" x14ac:dyDescent="0.3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2.75" customHeight="1" x14ac:dyDescent="0.3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2.75" customHeight="1" x14ac:dyDescent="0.3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2.75" customHeight="1" x14ac:dyDescent="0.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2.75" customHeight="1" x14ac:dyDescent="0.3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2.75" customHeight="1" x14ac:dyDescent="0.3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2.75" customHeight="1" x14ac:dyDescent="0.3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2.75" customHeight="1" x14ac:dyDescent="0.3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2.75" customHeight="1" x14ac:dyDescent="0.3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2.75" customHeight="1" x14ac:dyDescent="0.3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2.75" customHeight="1" x14ac:dyDescent="0.3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2.75" customHeight="1" x14ac:dyDescent="0.3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2.75" customHeight="1" x14ac:dyDescent="0.3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2.75" customHeight="1" x14ac:dyDescent="0.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2.75" customHeight="1" x14ac:dyDescent="0.3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2.75" customHeight="1" x14ac:dyDescent="0.3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2.75" customHeight="1" x14ac:dyDescent="0.3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2.75" customHeight="1" x14ac:dyDescent="0.3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2.75" customHeight="1" x14ac:dyDescent="0.3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2.75" customHeight="1" x14ac:dyDescent="0.3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2.75" customHeight="1" x14ac:dyDescent="0.3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2.75" customHeight="1" x14ac:dyDescent="0.3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2.75" customHeight="1" x14ac:dyDescent="0.3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2.75" customHeight="1" x14ac:dyDescent="0.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2.75" customHeight="1" x14ac:dyDescent="0.3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2.75" customHeight="1" x14ac:dyDescent="0.3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2.75" customHeight="1" x14ac:dyDescent="0.3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2.75" customHeight="1" x14ac:dyDescent="0.3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2.75" customHeight="1" x14ac:dyDescent="0.3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2.75" customHeight="1" x14ac:dyDescent="0.3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2.75" customHeight="1" x14ac:dyDescent="0.3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2.75" customHeight="1" x14ac:dyDescent="0.3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2.75" customHeight="1" x14ac:dyDescent="0.3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2.75" customHeight="1" x14ac:dyDescent="0.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2.75" customHeight="1" x14ac:dyDescent="0.3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2.75" customHeight="1" x14ac:dyDescent="0.3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2.75" customHeight="1" x14ac:dyDescent="0.3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2.75" customHeight="1" x14ac:dyDescent="0.3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2.75" customHeight="1" x14ac:dyDescent="0.3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2.75" customHeight="1" x14ac:dyDescent="0.3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2.75" customHeight="1" x14ac:dyDescent="0.3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2.75" customHeight="1" x14ac:dyDescent="0.3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2.75" customHeight="1" x14ac:dyDescent="0.3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2.75" customHeight="1" x14ac:dyDescent="0.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2.75" customHeight="1" x14ac:dyDescent="0.3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2.75" customHeight="1" x14ac:dyDescent="0.3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2.75" customHeight="1" x14ac:dyDescent="0.3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2.75" customHeight="1" x14ac:dyDescent="0.3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2.75" customHeight="1" x14ac:dyDescent="0.3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2.75" customHeight="1" x14ac:dyDescent="0.3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2.75" customHeight="1" x14ac:dyDescent="0.3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2.75" customHeight="1" x14ac:dyDescent="0.3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2.75" customHeight="1" x14ac:dyDescent="0.3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2.75" customHeight="1" x14ac:dyDescent="0.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2.75" customHeight="1" x14ac:dyDescent="0.3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2.75" customHeight="1" x14ac:dyDescent="0.3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2.75" customHeight="1" x14ac:dyDescent="0.3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2.75" customHeight="1" x14ac:dyDescent="0.3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2.75" customHeight="1" x14ac:dyDescent="0.3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2.75" customHeight="1" x14ac:dyDescent="0.3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2.75" customHeight="1" x14ac:dyDescent="0.3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2.75" customHeight="1" x14ac:dyDescent="0.3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2.75" customHeight="1" x14ac:dyDescent="0.3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2.75" customHeight="1" x14ac:dyDescent="0.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2.75" customHeight="1" x14ac:dyDescent="0.3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2.75" customHeight="1" x14ac:dyDescent="0.3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2.75" customHeight="1" x14ac:dyDescent="0.3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2.75" customHeight="1" x14ac:dyDescent="0.3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2.75" customHeight="1" x14ac:dyDescent="0.3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2.75" customHeight="1" x14ac:dyDescent="0.3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2.75" customHeight="1" x14ac:dyDescent="0.3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2.75" customHeight="1" x14ac:dyDescent="0.3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2.75" customHeight="1" x14ac:dyDescent="0.3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2.75" customHeight="1" x14ac:dyDescent="0.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2.75" customHeight="1" x14ac:dyDescent="0.3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2.75" customHeight="1" x14ac:dyDescent="0.3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2.75" customHeight="1" x14ac:dyDescent="0.3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2.75" customHeight="1" x14ac:dyDescent="0.3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2.75" customHeight="1" x14ac:dyDescent="0.3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2.75" customHeight="1" x14ac:dyDescent="0.3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2.75" customHeight="1" x14ac:dyDescent="0.3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2.75" customHeight="1" x14ac:dyDescent="0.3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2.75" customHeight="1" x14ac:dyDescent="0.3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2.75" customHeight="1" x14ac:dyDescent="0.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2.75" customHeight="1" x14ac:dyDescent="0.3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2.75" customHeight="1" x14ac:dyDescent="0.3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2.75" customHeight="1" x14ac:dyDescent="0.3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2.75" customHeight="1" x14ac:dyDescent="0.3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2.75" customHeight="1" x14ac:dyDescent="0.3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2.75" customHeight="1" x14ac:dyDescent="0.3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2.75" customHeight="1" x14ac:dyDescent="0.3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2.75" customHeight="1" x14ac:dyDescent="0.3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2.75" customHeight="1" x14ac:dyDescent="0.3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2.75" customHeight="1" x14ac:dyDescent="0.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2.75" customHeight="1" x14ac:dyDescent="0.3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2.75" customHeight="1" x14ac:dyDescent="0.3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2.75" customHeight="1" x14ac:dyDescent="0.3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2.75" customHeight="1" x14ac:dyDescent="0.3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2.75" customHeight="1" x14ac:dyDescent="0.3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2.75" customHeight="1" x14ac:dyDescent="0.3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2.75" customHeight="1" x14ac:dyDescent="0.3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2.75" customHeight="1" x14ac:dyDescent="0.3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2.75" customHeight="1" x14ac:dyDescent="0.3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2.75" customHeight="1" x14ac:dyDescent="0.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2.75" customHeight="1" x14ac:dyDescent="0.3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2.75" customHeight="1" x14ac:dyDescent="0.3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2.75" customHeight="1" x14ac:dyDescent="0.3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2.75" customHeight="1" x14ac:dyDescent="0.3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2.75" customHeight="1" x14ac:dyDescent="0.3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2.75" customHeight="1" x14ac:dyDescent="0.3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2.75" customHeight="1" x14ac:dyDescent="0.3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2.75" customHeight="1" x14ac:dyDescent="0.3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2.75" customHeight="1" x14ac:dyDescent="0.3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2.75" customHeight="1" x14ac:dyDescent="0.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2.75" customHeight="1" x14ac:dyDescent="0.3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2.75" customHeight="1" x14ac:dyDescent="0.3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2.75" customHeight="1" x14ac:dyDescent="0.3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2.75" customHeight="1" x14ac:dyDescent="0.3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2.75" customHeight="1" x14ac:dyDescent="0.3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2.75" customHeight="1" x14ac:dyDescent="0.3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2.75" customHeight="1" x14ac:dyDescent="0.3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2.75" customHeight="1" x14ac:dyDescent="0.3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2.75" customHeight="1" x14ac:dyDescent="0.3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2.75" customHeight="1" x14ac:dyDescent="0.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2.75" customHeight="1" x14ac:dyDescent="0.3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2.75" customHeight="1" x14ac:dyDescent="0.3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2.75" customHeight="1" x14ac:dyDescent="0.3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2.75" customHeight="1" x14ac:dyDescent="0.3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2.75" customHeight="1" x14ac:dyDescent="0.3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2.75" customHeight="1" x14ac:dyDescent="0.3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2.75" customHeight="1" x14ac:dyDescent="0.3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2.75" customHeight="1" x14ac:dyDescent="0.3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2.75" customHeight="1" x14ac:dyDescent="0.3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2.75" customHeight="1" x14ac:dyDescent="0.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2.75" customHeight="1" x14ac:dyDescent="0.3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2.75" customHeight="1" x14ac:dyDescent="0.3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2.75" customHeight="1" x14ac:dyDescent="0.3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2.75" customHeight="1" x14ac:dyDescent="0.3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2.75" customHeight="1" x14ac:dyDescent="0.3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2.75" customHeight="1" x14ac:dyDescent="0.3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2.75" customHeight="1" x14ac:dyDescent="0.3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2.75" customHeight="1" x14ac:dyDescent="0.3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2.75" customHeight="1" x14ac:dyDescent="0.3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2.75" customHeight="1" x14ac:dyDescent="0.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2.75" customHeight="1" x14ac:dyDescent="0.3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2.75" customHeight="1" x14ac:dyDescent="0.3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2.75" customHeight="1" x14ac:dyDescent="0.3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2.75" customHeight="1" x14ac:dyDescent="0.3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2.75" customHeight="1" x14ac:dyDescent="0.3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2.75" customHeight="1" x14ac:dyDescent="0.3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2.75" customHeight="1" x14ac:dyDescent="0.3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2.75" customHeight="1" x14ac:dyDescent="0.3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2.75" customHeight="1" x14ac:dyDescent="0.3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2.75" customHeight="1" x14ac:dyDescent="0.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2.75" customHeight="1" x14ac:dyDescent="0.3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2.75" customHeight="1" x14ac:dyDescent="0.3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2.75" customHeight="1" x14ac:dyDescent="0.3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2.75" customHeight="1" x14ac:dyDescent="0.3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2.75" customHeight="1" x14ac:dyDescent="0.3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2.75" customHeight="1" x14ac:dyDescent="0.3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2.75" customHeight="1" x14ac:dyDescent="0.3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2.75" customHeight="1" x14ac:dyDescent="0.3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2.75" customHeight="1" x14ac:dyDescent="0.3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2.75" customHeight="1" x14ac:dyDescent="0.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2.75" customHeight="1" x14ac:dyDescent="0.3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2.75" customHeight="1" x14ac:dyDescent="0.3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2.75" customHeight="1" x14ac:dyDescent="0.3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2.75" customHeight="1" x14ac:dyDescent="0.3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2.75" customHeight="1" x14ac:dyDescent="0.3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2.75" customHeight="1" x14ac:dyDescent="0.3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2.75" customHeight="1" x14ac:dyDescent="0.3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2.75" customHeight="1" x14ac:dyDescent="0.3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2.75" customHeight="1" x14ac:dyDescent="0.3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2.75" customHeight="1" x14ac:dyDescent="0.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2.75" customHeight="1" x14ac:dyDescent="0.3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2.75" customHeight="1" x14ac:dyDescent="0.3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2.75" customHeight="1" x14ac:dyDescent="0.3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2.75" customHeight="1" x14ac:dyDescent="0.3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2.75" customHeight="1" x14ac:dyDescent="0.3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2.75" customHeight="1" x14ac:dyDescent="0.3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2.75" customHeight="1" x14ac:dyDescent="0.3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2.75" customHeight="1" x14ac:dyDescent="0.3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2.75" customHeight="1" x14ac:dyDescent="0.3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2.75" customHeight="1" x14ac:dyDescent="0.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2.75" customHeight="1" x14ac:dyDescent="0.3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2.75" customHeight="1" x14ac:dyDescent="0.3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2.75" customHeight="1" x14ac:dyDescent="0.3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2.75" customHeight="1" x14ac:dyDescent="0.3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2.75" customHeight="1" x14ac:dyDescent="0.3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2.75" customHeight="1" x14ac:dyDescent="0.3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2.75" customHeight="1" x14ac:dyDescent="0.3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2.75" customHeight="1" x14ac:dyDescent="0.3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2.75" customHeight="1" x14ac:dyDescent="0.3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2.75" customHeight="1" x14ac:dyDescent="0.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2.75" customHeight="1" x14ac:dyDescent="0.3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2.75" customHeight="1" x14ac:dyDescent="0.3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2.75" customHeight="1" x14ac:dyDescent="0.3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2.75" customHeight="1" x14ac:dyDescent="0.3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2.75" customHeight="1" x14ac:dyDescent="0.3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2.75" customHeight="1" x14ac:dyDescent="0.3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2.75" customHeight="1" x14ac:dyDescent="0.3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2.75" customHeight="1" x14ac:dyDescent="0.3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2.75" customHeight="1" x14ac:dyDescent="0.3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2.75" customHeight="1" x14ac:dyDescent="0.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2.75" customHeight="1" x14ac:dyDescent="0.3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2.75" customHeight="1" x14ac:dyDescent="0.3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2.75" customHeight="1" x14ac:dyDescent="0.3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2.75" customHeight="1" x14ac:dyDescent="0.3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2.75" customHeight="1" x14ac:dyDescent="0.3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2.75" customHeight="1" x14ac:dyDescent="0.3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2.75" customHeight="1" x14ac:dyDescent="0.3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2.75" customHeight="1" x14ac:dyDescent="0.3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2.75" customHeight="1" x14ac:dyDescent="0.3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2.75" customHeight="1" x14ac:dyDescent="0.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2.75" customHeight="1" x14ac:dyDescent="0.3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2.75" customHeight="1" x14ac:dyDescent="0.3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2.75" customHeight="1" x14ac:dyDescent="0.3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2.75" customHeight="1" x14ac:dyDescent="0.3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2.75" customHeight="1" x14ac:dyDescent="0.3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2.75" customHeight="1" x14ac:dyDescent="0.3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2.75" customHeight="1" x14ac:dyDescent="0.3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2.75" customHeight="1" x14ac:dyDescent="0.3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2.75" customHeight="1" x14ac:dyDescent="0.3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2.75" customHeight="1" x14ac:dyDescent="0.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2.75" customHeight="1" x14ac:dyDescent="0.3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2.75" customHeight="1" x14ac:dyDescent="0.3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2.75" customHeight="1" x14ac:dyDescent="0.3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2.75" customHeight="1" x14ac:dyDescent="0.3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2.75" customHeight="1" x14ac:dyDescent="0.3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2.75" customHeight="1" x14ac:dyDescent="0.3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2.75" customHeight="1" x14ac:dyDescent="0.3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2.75" customHeight="1" x14ac:dyDescent="0.3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2.75" customHeight="1" x14ac:dyDescent="0.3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2.75" customHeight="1" x14ac:dyDescent="0.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2.75" customHeight="1" x14ac:dyDescent="0.3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2.75" customHeight="1" x14ac:dyDescent="0.3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2.75" customHeight="1" x14ac:dyDescent="0.3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2.75" customHeight="1" x14ac:dyDescent="0.3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2.75" customHeight="1" x14ac:dyDescent="0.3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2.75" customHeight="1" x14ac:dyDescent="0.3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2.75" customHeight="1" x14ac:dyDescent="0.3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2.75" customHeight="1" x14ac:dyDescent="0.3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2.75" customHeight="1" x14ac:dyDescent="0.3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2.75" customHeight="1" x14ac:dyDescent="0.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2.75" customHeight="1" x14ac:dyDescent="0.3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2.75" customHeight="1" x14ac:dyDescent="0.3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2.75" customHeight="1" x14ac:dyDescent="0.3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2.75" customHeight="1" x14ac:dyDescent="0.3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2.75" customHeight="1" x14ac:dyDescent="0.3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2.75" customHeight="1" x14ac:dyDescent="0.3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2.75" customHeight="1" x14ac:dyDescent="0.3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2.75" customHeight="1" x14ac:dyDescent="0.3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2.75" customHeight="1" x14ac:dyDescent="0.3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2.75" customHeight="1" x14ac:dyDescent="0.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2.75" customHeight="1" x14ac:dyDescent="0.3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2.75" customHeight="1" x14ac:dyDescent="0.3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2.75" customHeight="1" x14ac:dyDescent="0.3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2.75" customHeight="1" x14ac:dyDescent="0.3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2.75" customHeight="1" x14ac:dyDescent="0.3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2.75" customHeight="1" x14ac:dyDescent="0.3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2.75" customHeight="1" x14ac:dyDescent="0.3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2.75" customHeight="1" x14ac:dyDescent="0.3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2.75" customHeight="1" x14ac:dyDescent="0.3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2.75" customHeight="1" x14ac:dyDescent="0.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2.75" customHeight="1" x14ac:dyDescent="0.3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2.75" customHeight="1" x14ac:dyDescent="0.3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2.75" customHeight="1" x14ac:dyDescent="0.3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2.75" customHeight="1" x14ac:dyDescent="0.3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2.75" customHeight="1" x14ac:dyDescent="0.3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2.75" customHeight="1" x14ac:dyDescent="0.3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2.75" customHeight="1" x14ac:dyDescent="0.3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2.75" customHeight="1" x14ac:dyDescent="0.3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2.75" customHeight="1" x14ac:dyDescent="0.3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2.75" customHeight="1" x14ac:dyDescent="0.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2.75" customHeight="1" x14ac:dyDescent="0.3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2.75" customHeight="1" x14ac:dyDescent="0.3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2.75" customHeight="1" x14ac:dyDescent="0.3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2.75" customHeight="1" x14ac:dyDescent="0.3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2.75" customHeight="1" x14ac:dyDescent="0.3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2.75" customHeight="1" x14ac:dyDescent="0.3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2.75" customHeight="1" x14ac:dyDescent="0.3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2.75" customHeight="1" x14ac:dyDescent="0.3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2.75" customHeight="1" x14ac:dyDescent="0.3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2.75" customHeight="1" x14ac:dyDescent="0.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2.75" customHeight="1" x14ac:dyDescent="0.3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2.75" customHeight="1" x14ac:dyDescent="0.3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2.75" customHeight="1" x14ac:dyDescent="0.3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2.75" customHeight="1" x14ac:dyDescent="0.3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2.75" customHeight="1" x14ac:dyDescent="0.3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2.75" customHeight="1" x14ac:dyDescent="0.3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2.75" customHeight="1" x14ac:dyDescent="0.3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2.75" customHeight="1" x14ac:dyDescent="0.3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2.75" customHeight="1" x14ac:dyDescent="0.3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2.75" customHeight="1" x14ac:dyDescent="0.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2.75" customHeight="1" x14ac:dyDescent="0.3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2.75" customHeight="1" x14ac:dyDescent="0.3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2.75" customHeight="1" x14ac:dyDescent="0.3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2.75" customHeight="1" x14ac:dyDescent="0.3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2.75" customHeight="1" x14ac:dyDescent="0.3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2.75" customHeight="1" x14ac:dyDescent="0.3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2.75" customHeight="1" x14ac:dyDescent="0.3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2.75" customHeight="1" x14ac:dyDescent="0.3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2.75" customHeight="1" x14ac:dyDescent="0.3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2.75" customHeight="1" x14ac:dyDescent="0.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2.75" customHeight="1" x14ac:dyDescent="0.3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2.75" customHeight="1" x14ac:dyDescent="0.3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2.75" customHeight="1" x14ac:dyDescent="0.3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2.75" customHeight="1" x14ac:dyDescent="0.3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2.75" customHeight="1" x14ac:dyDescent="0.3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2.75" customHeight="1" x14ac:dyDescent="0.3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2.75" customHeight="1" x14ac:dyDescent="0.3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2.75" customHeight="1" x14ac:dyDescent="0.3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2.75" customHeight="1" x14ac:dyDescent="0.3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2.75" customHeight="1" x14ac:dyDescent="0.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2.75" customHeight="1" x14ac:dyDescent="0.3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2.75" customHeight="1" x14ac:dyDescent="0.3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2.75" customHeight="1" x14ac:dyDescent="0.3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2.75" customHeight="1" x14ac:dyDescent="0.3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2.75" customHeight="1" x14ac:dyDescent="0.3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2.75" customHeight="1" x14ac:dyDescent="0.3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2.75" customHeight="1" x14ac:dyDescent="0.3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2.75" customHeight="1" x14ac:dyDescent="0.3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2.75" customHeight="1" x14ac:dyDescent="0.3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2.75" customHeight="1" x14ac:dyDescent="0.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2.75" customHeight="1" x14ac:dyDescent="0.3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</sheetData>
  <mergeCells count="4">
    <mergeCell ref="A20:J21"/>
    <mergeCell ref="A30:J31"/>
    <mergeCell ref="A1:J1"/>
    <mergeCell ref="A51:J52"/>
  </mergeCells>
  <pageMargins left="0.51181102362204722" right="0.51181102362204722" top="1.2204724409448819" bottom="1.1023622047244095" header="0.31496062992125984" footer="0.31496062992125984"/>
  <pageSetup paperSize="9" fitToHeight="4" orientation="portrait" horizontalDpi="360" verticalDpi="360" r:id="rId1"/>
  <headerFooter>
    <oddHeader>&amp;R&amp;G</oddHeader>
    <oddFooter>&amp;L&amp;G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E9821B"/>
    <pageSetUpPr fitToPage="1"/>
  </sheetPr>
  <dimension ref="A1:BH157"/>
  <sheetViews>
    <sheetView showGridLines="0" view="pageBreakPreview" topLeftCell="B1" zoomScale="90" zoomScaleNormal="120" zoomScaleSheetLayoutView="90" workbookViewId="0">
      <selection activeCell="Z34" sqref="Z34:AA34"/>
    </sheetView>
  </sheetViews>
  <sheetFormatPr defaultColWidth="2.44140625" defaultRowHeight="13.2" x14ac:dyDescent="0.3"/>
  <cols>
    <col min="1" max="2" width="2.44140625" style="18"/>
    <col min="3" max="12" width="2.88671875" style="18" customWidth="1"/>
    <col min="13" max="13" width="4.6640625" style="18" customWidth="1"/>
    <col min="14" max="14" width="4.33203125" style="18" customWidth="1"/>
    <col min="15" max="15" width="4" style="18" customWidth="1"/>
    <col min="16" max="19" width="2.88671875" style="18" customWidth="1"/>
    <col min="20" max="20" width="2.44140625" style="18" customWidth="1"/>
    <col min="21" max="21" width="5.5546875" style="18" customWidth="1"/>
    <col min="22" max="23" width="2.44140625" style="18" customWidth="1"/>
    <col min="24" max="24" width="8.33203125" style="18" customWidth="1"/>
    <col min="25" max="25" width="13.109375" style="18" customWidth="1"/>
    <col min="26" max="26" width="6.44140625" style="18" customWidth="1"/>
    <col min="27" max="27" width="14.109375" style="18" customWidth="1"/>
    <col min="28" max="28" width="12.33203125" style="72" customWidth="1"/>
    <col min="29" max="31" width="2.44140625" style="18"/>
    <col min="32" max="32" width="3.5546875" style="18" customWidth="1"/>
    <col min="33" max="16384" width="2.44140625" style="18"/>
  </cols>
  <sheetData>
    <row r="1" spans="1:27" ht="15" customHeight="1" x14ac:dyDescent="0.3">
      <c r="A1" s="519"/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  <c r="P1" s="519"/>
      <c r="Q1" s="519"/>
      <c r="R1" s="519"/>
      <c r="S1" s="519"/>
      <c r="T1" s="519"/>
      <c r="U1" s="519"/>
      <c r="V1" s="519"/>
      <c r="W1" s="519"/>
      <c r="X1" s="519"/>
      <c r="Y1" s="519"/>
      <c r="Z1" s="70"/>
    </row>
    <row r="2" spans="1:27" ht="15" customHeight="1" x14ac:dyDescent="0.3">
      <c r="A2" s="530" t="s">
        <v>100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530"/>
      <c r="T2" s="530"/>
      <c r="U2" s="530"/>
      <c r="V2" s="530"/>
      <c r="W2" s="530"/>
      <c r="X2" s="530"/>
      <c r="Y2" s="530"/>
      <c r="Z2" s="70"/>
    </row>
    <row r="3" spans="1:27" ht="15" customHeight="1" x14ac:dyDescent="0.3">
      <c r="A3" s="530" t="s">
        <v>101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0"/>
      <c r="Q3" s="530"/>
      <c r="R3" s="530"/>
      <c r="S3" s="530"/>
      <c r="T3" s="530"/>
      <c r="U3" s="530"/>
      <c r="V3" s="530"/>
      <c r="W3" s="530"/>
      <c r="X3" s="530"/>
      <c r="Y3" s="530"/>
      <c r="Z3" s="70"/>
    </row>
    <row r="4" spans="1:27" ht="15" customHeight="1" x14ac:dyDescent="0.3">
      <c r="A4" s="530" t="s">
        <v>102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70"/>
    </row>
    <row r="5" spans="1:27" ht="15" customHeight="1" x14ac:dyDescent="0.3">
      <c r="A5" s="519"/>
      <c r="B5" s="519"/>
      <c r="C5" s="519"/>
      <c r="D5" s="519"/>
      <c r="E5" s="519"/>
      <c r="F5" s="519"/>
      <c r="G5" s="519"/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519"/>
      <c r="W5" s="519"/>
      <c r="X5" s="519"/>
      <c r="Y5" s="519"/>
      <c r="Z5" s="70"/>
    </row>
    <row r="6" spans="1:27" ht="15" customHeight="1" x14ac:dyDescent="0.3">
      <c r="A6" s="519"/>
      <c r="B6" s="519"/>
      <c r="C6" s="519"/>
      <c r="D6" s="519"/>
      <c r="E6" s="519"/>
      <c r="F6" s="519"/>
      <c r="G6" s="519"/>
      <c r="H6" s="519"/>
      <c r="I6" s="519"/>
      <c r="J6" s="519"/>
      <c r="K6" s="519"/>
      <c r="L6" s="519"/>
      <c r="M6" s="519"/>
      <c r="N6" s="519"/>
      <c r="O6" s="519"/>
      <c r="P6" s="519"/>
      <c r="Q6" s="519"/>
      <c r="R6" s="519"/>
      <c r="S6" s="519"/>
      <c r="T6" s="519"/>
      <c r="U6" s="519"/>
      <c r="V6" s="519"/>
      <c r="W6" s="519"/>
      <c r="X6" s="519"/>
      <c r="Y6" s="519"/>
      <c r="Z6" s="70"/>
    </row>
    <row r="7" spans="1:27" ht="14.4" customHeight="1" x14ac:dyDescent="0.3">
      <c r="A7" s="531" t="s">
        <v>234</v>
      </c>
      <c r="B7" s="532"/>
      <c r="C7" s="532"/>
      <c r="D7" s="532"/>
      <c r="E7" s="532"/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2"/>
      <c r="Q7" s="532"/>
      <c r="R7" s="532"/>
      <c r="S7" s="532"/>
      <c r="T7" s="532"/>
      <c r="U7" s="532"/>
      <c r="V7" s="532"/>
      <c r="W7" s="532"/>
      <c r="X7" s="532"/>
      <c r="Y7" s="533"/>
      <c r="Z7" s="70"/>
    </row>
    <row r="8" spans="1:27" ht="14.4" customHeight="1" x14ac:dyDescent="0.3">
      <c r="A8" s="546" t="s">
        <v>235</v>
      </c>
      <c r="B8" s="547"/>
      <c r="C8" s="547"/>
      <c r="D8" s="547"/>
      <c r="E8" s="547"/>
      <c r="F8" s="547"/>
      <c r="G8" s="547"/>
      <c r="H8" s="547"/>
      <c r="I8" s="547"/>
      <c r="J8" s="547"/>
      <c r="K8" s="547"/>
      <c r="L8" s="547"/>
      <c r="M8" s="547"/>
      <c r="N8" s="547"/>
      <c r="O8" s="547"/>
      <c r="P8" s="547"/>
      <c r="Q8" s="547"/>
      <c r="R8" s="547"/>
      <c r="S8" s="547"/>
      <c r="T8" s="547"/>
      <c r="U8" s="547"/>
      <c r="V8" s="547"/>
      <c r="W8" s="547"/>
      <c r="X8" s="547"/>
      <c r="Y8" s="548"/>
      <c r="Z8" s="70"/>
    </row>
    <row r="9" spans="1:27" ht="14.4" customHeight="1" x14ac:dyDescent="0.3">
      <c r="A9" s="540" t="s">
        <v>236</v>
      </c>
      <c r="B9" s="541"/>
      <c r="C9" s="541"/>
      <c r="D9" s="541"/>
      <c r="E9" s="541"/>
      <c r="F9" s="541"/>
      <c r="G9" s="541"/>
      <c r="H9" s="541"/>
      <c r="I9" s="541"/>
      <c r="J9" s="541"/>
      <c r="K9" s="541"/>
      <c r="L9" s="541"/>
      <c r="M9" s="541"/>
      <c r="N9" s="541"/>
      <c r="O9" s="541"/>
      <c r="P9" s="541"/>
      <c r="Q9" s="541"/>
      <c r="R9" s="541"/>
      <c r="S9" s="541"/>
      <c r="T9" s="541"/>
      <c r="U9" s="541"/>
      <c r="V9" s="541"/>
      <c r="W9" s="541"/>
      <c r="X9" s="541"/>
      <c r="Y9" s="542"/>
      <c r="Z9" s="70"/>
    </row>
    <row r="10" spans="1:27" ht="14.4" customHeight="1" x14ac:dyDescent="0.3">
      <c r="A10" s="549"/>
      <c r="B10" s="550"/>
      <c r="C10" s="550"/>
      <c r="D10" s="550"/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  <c r="Q10" s="550"/>
      <c r="R10" s="550"/>
      <c r="S10" s="550"/>
      <c r="T10" s="550"/>
      <c r="U10" s="550"/>
      <c r="V10" s="550"/>
      <c r="W10" s="550"/>
      <c r="X10" s="550"/>
      <c r="Y10" s="551"/>
      <c r="Z10" s="70"/>
    </row>
    <row r="11" spans="1:27" ht="14.4" customHeight="1" x14ac:dyDescent="0.3">
      <c r="A11" s="540" t="s">
        <v>237</v>
      </c>
      <c r="B11" s="541"/>
      <c r="C11" s="541"/>
      <c r="D11" s="541"/>
      <c r="E11" s="541"/>
      <c r="F11" s="541"/>
      <c r="G11" s="541"/>
      <c r="H11" s="541"/>
      <c r="I11" s="541"/>
      <c r="J11" s="541"/>
      <c r="K11" s="541"/>
      <c r="L11" s="541"/>
      <c r="M11" s="541"/>
      <c r="N11" s="541"/>
      <c r="O11" s="541"/>
      <c r="P11" s="541"/>
      <c r="Q11" s="541"/>
      <c r="R11" s="541"/>
      <c r="S11" s="541"/>
      <c r="T11" s="541"/>
      <c r="U11" s="541"/>
      <c r="V11" s="541"/>
      <c r="W11" s="541"/>
      <c r="X11" s="541"/>
      <c r="Y11" s="542"/>
      <c r="Z11" s="70"/>
    </row>
    <row r="12" spans="1:27" ht="14.4" customHeight="1" x14ac:dyDescent="0.3">
      <c r="A12" s="543" t="s">
        <v>238</v>
      </c>
      <c r="B12" s="544"/>
      <c r="C12" s="544"/>
      <c r="D12" s="544"/>
      <c r="E12" s="544"/>
      <c r="F12" s="544"/>
      <c r="G12" s="544"/>
      <c r="H12" s="544"/>
      <c r="I12" s="544"/>
      <c r="J12" s="544"/>
      <c r="K12" s="544"/>
      <c r="L12" s="544"/>
      <c r="M12" s="544"/>
      <c r="N12" s="544"/>
      <c r="O12" s="544"/>
      <c r="P12" s="544"/>
      <c r="Q12" s="544"/>
      <c r="R12" s="544"/>
      <c r="S12" s="544"/>
      <c r="T12" s="544"/>
      <c r="U12" s="544"/>
      <c r="V12" s="544"/>
      <c r="W12" s="544"/>
      <c r="X12" s="544"/>
      <c r="Y12" s="545"/>
      <c r="Z12" s="70"/>
    </row>
    <row r="13" spans="1:27" ht="14.4" customHeight="1" x14ac:dyDescent="0.3">
      <c r="A13" s="568" t="s">
        <v>239</v>
      </c>
      <c r="B13" s="569"/>
      <c r="C13" s="569"/>
      <c r="D13" s="569"/>
      <c r="E13" s="569"/>
      <c r="F13" s="569"/>
      <c r="G13" s="569"/>
      <c r="H13" s="569"/>
      <c r="I13" s="569"/>
      <c r="J13" s="569"/>
      <c r="K13" s="569"/>
      <c r="L13" s="569"/>
      <c r="M13" s="569"/>
      <c r="N13" s="569"/>
      <c r="O13" s="569"/>
      <c r="P13" s="569"/>
      <c r="Q13" s="569"/>
      <c r="R13" s="569"/>
      <c r="S13" s="569"/>
      <c r="T13" s="569"/>
      <c r="U13" s="569"/>
      <c r="V13" s="569"/>
      <c r="W13" s="569"/>
      <c r="X13" s="569"/>
      <c r="Y13" s="570"/>
      <c r="Z13" s="664" t="s">
        <v>240</v>
      </c>
      <c r="AA13" s="665"/>
    </row>
    <row r="14" spans="1:27" ht="26.25" customHeight="1" x14ac:dyDescent="0.3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538" t="s">
        <v>241</v>
      </c>
      <c r="Y14" s="663"/>
      <c r="Z14" s="666"/>
      <c r="AA14" s="667"/>
    </row>
    <row r="15" spans="1:27" ht="14.4" customHeight="1" x14ac:dyDescent="0.3">
      <c r="A15" s="88" t="s">
        <v>242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</row>
    <row r="16" spans="1:27" ht="14.4" customHeight="1" x14ac:dyDescent="0.3">
      <c r="A16" s="84" t="s">
        <v>243</v>
      </c>
      <c r="B16" s="85"/>
      <c r="C16" s="86" t="s">
        <v>244</v>
      </c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571">
        <v>44462</v>
      </c>
      <c r="Y16" s="572"/>
      <c r="Z16" s="571">
        <v>44462</v>
      </c>
      <c r="AA16" s="572"/>
    </row>
    <row r="17" spans="1:27" ht="14.4" customHeight="1" x14ac:dyDescent="0.3">
      <c r="A17" s="84" t="s">
        <v>245</v>
      </c>
      <c r="B17" s="85"/>
      <c r="C17" s="86" t="s">
        <v>246</v>
      </c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573" t="s">
        <v>247</v>
      </c>
      <c r="Y17" s="574"/>
      <c r="Z17" s="573" t="s">
        <v>247</v>
      </c>
      <c r="AA17" s="574"/>
    </row>
    <row r="18" spans="1:27" ht="29.25" customHeight="1" x14ac:dyDescent="0.3">
      <c r="A18" s="84" t="s">
        <v>248</v>
      </c>
      <c r="B18" s="85"/>
      <c r="C18" s="86" t="s">
        <v>249</v>
      </c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566" t="s">
        <v>250</v>
      </c>
      <c r="Y18" s="567"/>
      <c r="Z18" s="651" t="s">
        <v>251</v>
      </c>
      <c r="AA18" s="652"/>
    </row>
    <row r="19" spans="1:27" ht="14.4" customHeight="1" x14ac:dyDescent="0.3">
      <c r="A19" s="84" t="s">
        <v>252</v>
      </c>
      <c r="B19" s="85"/>
      <c r="C19" s="86" t="s">
        <v>253</v>
      </c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553">
        <v>36</v>
      </c>
      <c r="Y19" s="554"/>
      <c r="Z19" s="553">
        <v>36</v>
      </c>
      <c r="AA19" s="554"/>
    </row>
    <row r="20" spans="1:27" ht="14.4" customHeight="1" x14ac:dyDescent="0.3">
      <c r="A20" s="32"/>
      <c r="B20" s="32"/>
      <c r="C20" s="562"/>
      <c r="D20" s="562"/>
      <c r="E20" s="562"/>
      <c r="F20" s="562"/>
      <c r="G20" s="562"/>
      <c r="H20" s="562"/>
      <c r="I20" s="562"/>
      <c r="J20" s="562"/>
      <c r="K20" s="562"/>
      <c r="L20" s="562"/>
      <c r="M20" s="562"/>
      <c r="N20" s="562"/>
      <c r="O20" s="562"/>
      <c r="P20" s="562"/>
      <c r="Q20" s="562"/>
      <c r="R20" s="562"/>
      <c r="S20" s="562"/>
      <c r="T20" s="562"/>
      <c r="U20" s="562"/>
      <c r="V20" s="32"/>
      <c r="W20" s="32"/>
      <c r="X20" s="32"/>
      <c r="Y20" s="32"/>
      <c r="Z20" s="32"/>
      <c r="AA20" s="32"/>
    </row>
    <row r="21" spans="1:27" ht="14.4" customHeight="1" x14ac:dyDescent="0.3">
      <c r="A21" s="528" t="s">
        <v>254</v>
      </c>
      <c r="B21" s="529"/>
      <c r="C21" s="529"/>
      <c r="D21" s="529"/>
      <c r="E21" s="529"/>
      <c r="F21" s="529"/>
      <c r="G21" s="529"/>
      <c r="H21" s="529"/>
      <c r="I21" s="529"/>
      <c r="J21" s="529"/>
      <c r="K21" s="529"/>
      <c r="L21" s="529"/>
      <c r="M21" s="529"/>
      <c r="N21" s="529"/>
      <c r="O21" s="529"/>
      <c r="P21" s="529"/>
      <c r="Q21" s="529"/>
      <c r="R21" s="529"/>
      <c r="S21" s="529"/>
      <c r="T21" s="529"/>
      <c r="U21" s="529"/>
      <c r="V21" s="529"/>
      <c r="W21" s="529"/>
      <c r="X21" s="529"/>
      <c r="Y21" s="529"/>
      <c r="Z21" s="70"/>
    </row>
    <row r="22" spans="1:27" ht="14.4" customHeight="1" x14ac:dyDescent="0.3">
      <c r="A22" s="520" t="s">
        <v>255</v>
      </c>
      <c r="B22" s="565"/>
      <c r="C22" s="565"/>
      <c r="D22" s="565"/>
      <c r="E22" s="565"/>
      <c r="F22" s="565"/>
      <c r="G22" s="565"/>
      <c r="H22" s="565"/>
      <c r="I22" s="565"/>
      <c r="J22" s="565"/>
      <c r="K22" s="565"/>
      <c r="L22" s="565"/>
      <c r="M22" s="565"/>
      <c r="N22" s="565"/>
      <c r="O22" s="566" t="s">
        <v>126</v>
      </c>
      <c r="P22" s="567"/>
      <c r="Q22" s="567"/>
      <c r="R22" s="567"/>
      <c r="S22" s="567"/>
      <c r="T22" s="567"/>
      <c r="U22" s="567"/>
      <c r="V22" s="567"/>
      <c r="W22" s="567"/>
      <c r="X22" s="567"/>
      <c r="Y22" s="567"/>
      <c r="Z22" s="70"/>
    </row>
    <row r="23" spans="1:27" ht="14.4" customHeight="1" x14ac:dyDescent="0.3">
      <c r="A23" s="538" t="s">
        <v>256</v>
      </c>
      <c r="B23" s="539"/>
      <c r="C23" s="539"/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63" t="s">
        <v>257</v>
      </c>
      <c r="U23" s="564"/>
      <c r="V23" s="564"/>
      <c r="W23" s="564"/>
      <c r="X23" s="563" t="s">
        <v>258</v>
      </c>
      <c r="Y23" s="564"/>
      <c r="Z23" s="563" t="s">
        <v>258</v>
      </c>
      <c r="AA23" s="564"/>
    </row>
    <row r="24" spans="1:27" ht="14.4" customHeight="1" x14ac:dyDescent="0.3">
      <c r="A24" s="555" t="s">
        <v>259</v>
      </c>
      <c r="B24" s="556"/>
      <c r="C24" s="556"/>
      <c r="D24" s="556"/>
      <c r="E24" s="556"/>
      <c r="F24" s="556"/>
      <c r="G24" s="556"/>
      <c r="H24" s="556"/>
      <c r="I24" s="556"/>
      <c r="J24" s="556"/>
      <c r="K24" s="556"/>
      <c r="L24" s="556"/>
      <c r="M24" s="556"/>
      <c r="N24" s="556"/>
      <c r="O24" s="556"/>
      <c r="P24" s="556"/>
      <c r="Q24" s="556"/>
      <c r="R24" s="556"/>
      <c r="S24" s="556"/>
      <c r="T24" s="557" t="s">
        <v>181</v>
      </c>
      <c r="U24" s="558"/>
      <c r="V24" s="558"/>
      <c r="W24" s="558"/>
      <c r="X24" s="559">
        <v>1</v>
      </c>
      <c r="Y24" s="560"/>
      <c r="Z24" s="559">
        <v>1</v>
      </c>
      <c r="AA24" s="560"/>
    </row>
    <row r="25" spans="1:27" ht="14.4" customHeight="1" x14ac:dyDescent="0.3">
      <c r="A25" s="32"/>
      <c r="B25" s="32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32"/>
      <c r="W25" s="32"/>
      <c r="X25" s="32"/>
      <c r="Y25" s="32"/>
      <c r="Z25" s="32"/>
      <c r="AA25" s="32"/>
    </row>
    <row r="26" spans="1:27" ht="14.4" customHeight="1" x14ac:dyDescent="0.3">
      <c r="A26" s="561" t="s">
        <v>260</v>
      </c>
      <c r="B26" s="561"/>
      <c r="C26" s="561"/>
      <c r="D26" s="561"/>
      <c r="E26" s="561"/>
      <c r="F26" s="561"/>
      <c r="G26" s="561"/>
      <c r="H26" s="561"/>
      <c r="I26" s="561"/>
      <c r="J26" s="561"/>
      <c r="K26" s="561"/>
      <c r="L26" s="561"/>
      <c r="M26" s="561"/>
      <c r="N26" s="561"/>
      <c r="O26" s="561"/>
      <c r="P26" s="561"/>
      <c r="Q26" s="561"/>
      <c r="R26" s="561"/>
      <c r="S26" s="561"/>
      <c r="T26" s="561"/>
      <c r="U26" s="561"/>
      <c r="V26" s="561"/>
      <c r="W26" s="561"/>
      <c r="X26" s="561"/>
      <c r="Y26" s="561"/>
      <c r="Z26" s="70"/>
    </row>
    <row r="27" spans="1:27" ht="14.4" customHeight="1" x14ac:dyDescent="0.3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</row>
    <row r="28" spans="1:27" ht="14.4" customHeight="1" x14ac:dyDescent="0.3">
      <c r="A28" s="577" t="s">
        <v>261</v>
      </c>
      <c r="B28" s="578"/>
      <c r="C28" s="578"/>
      <c r="D28" s="578"/>
      <c r="E28" s="578"/>
      <c r="F28" s="578"/>
      <c r="G28" s="578"/>
      <c r="H28" s="578"/>
      <c r="I28" s="578"/>
      <c r="J28" s="578"/>
      <c r="K28" s="578"/>
      <c r="L28" s="578"/>
      <c r="M28" s="578"/>
      <c r="N28" s="578"/>
      <c r="O28" s="578"/>
      <c r="P28" s="578"/>
      <c r="Q28" s="578"/>
      <c r="R28" s="578"/>
      <c r="S28" s="578"/>
      <c r="T28" s="578"/>
      <c r="U28" s="578"/>
      <c r="V28" s="578"/>
      <c r="W28" s="578"/>
      <c r="X28" s="578"/>
      <c r="Y28" s="578"/>
      <c r="Z28" s="70"/>
    </row>
    <row r="29" spans="1:27" ht="14.4" customHeight="1" x14ac:dyDescent="0.3">
      <c r="A29" s="577" t="s">
        <v>262</v>
      </c>
      <c r="B29" s="578"/>
      <c r="C29" s="578"/>
      <c r="D29" s="578"/>
      <c r="E29" s="578"/>
      <c r="F29" s="578"/>
      <c r="G29" s="578"/>
      <c r="H29" s="578"/>
      <c r="I29" s="578"/>
      <c r="J29" s="578"/>
      <c r="K29" s="578"/>
      <c r="L29" s="578"/>
      <c r="M29" s="578"/>
      <c r="N29" s="578"/>
      <c r="O29" s="578"/>
      <c r="P29" s="578"/>
      <c r="Q29" s="578"/>
      <c r="R29" s="578"/>
      <c r="S29" s="578"/>
      <c r="T29" s="578"/>
      <c r="U29" s="578"/>
      <c r="V29" s="578"/>
      <c r="W29" s="578"/>
      <c r="X29" s="578"/>
      <c r="Y29" s="578"/>
      <c r="Z29" s="70"/>
    </row>
    <row r="30" spans="1:27" ht="14.4" customHeight="1" x14ac:dyDescent="0.3">
      <c r="A30" s="552">
        <v>1</v>
      </c>
      <c r="B30" s="552"/>
      <c r="C30" s="522" t="s">
        <v>263</v>
      </c>
      <c r="D30" s="523"/>
      <c r="E30" s="523"/>
      <c r="F30" s="523"/>
      <c r="G30" s="523"/>
      <c r="H30" s="523"/>
      <c r="I30" s="523"/>
      <c r="J30" s="523"/>
      <c r="K30" s="523"/>
      <c r="L30" s="523"/>
      <c r="M30" s="523"/>
      <c r="N30" s="523"/>
      <c r="O30" s="523"/>
      <c r="P30" s="523"/>
      <c r="Q30" s="523"/>
      <c r="R30" s="523"/>
      <c r="S30" s="523"/>
      <c r="T30" s="523"/>
      <c r="U30" s="523"/>
      <c r="V30" s="523"/>
      <c r="W30" s="523"/>
      <c r="X30" s="581" t="s">
        <v>264</v>
      </c>
      <c r="Y30" s="581"/>
      <c r="Z30" s="581" t="s">
        <v>264</v>
      </c>
      <c r="AA30" s="581"/>
    </row>
    <row r="31" spans="1:27" ht="14.4" customHeight="1" x14ac:dyDescent="0.3">
      <c r="A31" s="552">
        <v>2</v>
      </c>
      <c r="B31" s="552"/>
      <c r="C31" s="522" t="s">
        <v>265</v>
      </c>
      <c r="D31" s="523"/>
      <c r="E31" s="523"/>
      <c r="F31" s="523"/>
      <c r="G31" s="523"/>
      <c r="H31" s="523"/>
      <c r="I31" s="523"/>
      <c r="J31" s="523"/>
      <c r="K31" s="523"/>
      <c r="L31" s="523"/>
      <c r="M31" s="523"/>
      <c r="N31" s="523"/>
      <c r="O31" s="523"/>
      <c r="P31" s="523"/>
      <c r="Q31" s="523"/>
      <c r="R31" s="523"/>
      <c r="S31" s="523"/>
      <c r="T31" s="523"/>
      <c r="U31" s="523"/>
      <c r="V31" s="523"/>
      <c r="W31" s="523"/>
      <c r="X31" s="581" t="s">
        <v>266</v>
      </c>
      <c r="Y31" s="581"/>
      <c r="Z31" s="581" t="s">
        <v>266</v>
      </c>
      <c r="AA31" s="581"/>
    </row>
    <row r="32" spans="1:27" ht="14.4" customHeight="1" x14ac:dyDescent="0.3">
      <c r="A32" s="552">
        <v>3</v>
      </c>
      <c r="B32" s="552"/>
      <c r="C32" s="522" t="s">
        <v>267</v>
      </c>
      <c r="D32" s="523"/>
      <c r="E32" s="523"/>
      <c r="F32" s="523"/>
      <c r="G32" s="523"/>
      <c r="H32" s="523"/>
      <c r="I32" s="523"/>
      <c r="J32" s="523"/>
      <c r="K32" s="523"/>
      <c r="L32" s="523"/>
      <c r="M32" s="523"/>
      <c r="N32" s="523"/>
      <c r="O32" s="523"/>
      <c r="P32" s="523"/>
      <c r="Q32" s="523"/>
      <c r="R32" s="523"/>
      <c r="S32" s="523"/>
      <c r="T32" s="523"/>
      <c r="U32" s="523"/>
      <c r="V32" s="523"/>
      <c r="W32" s="523"/>
      <c r="X32" s="582">
        <v>1723.89</v>
      </c>
      <c r="Y32" s="582"/>
      <c r="Z32" s="661">
        <v>1899.04</v>
      </c>
      <c r="AA32" s="661"/>
    </row>
    <row r="33" spans="1:28" ht="14.4" customHeight="1" x14ac:dyDescent="0.3">
      <c r="A33" s="552">
        <v>4</v>
      </c>
      <c r="B33" s="552"/>
      <c r="C33" s="522" t="s">
        <v>268</v>
      </c>
      <c r="D33" s="523"/>
      <c r="E33" s="523"/>
      <c r="F33" s="523"/>
      <c r="G33" s="523"/>
      <c r="H33" s="523"/>
      <c r="I33" s="523"/>
      <c r="J33" s="523"/>
      <c r="K33" s="523"/>
      <c r="L33" s="523"/>
      <c r="M33" s="523"/>
      <c r="N33" s="523"/>
      <c r="O33" s="523"/>
      <c r="P33" s="523"/>
      <c r="Q33" s="523"/>
      <c r="R33" s="523"/>
      <c r="S33" s="523"/>
      <c r="T33" s="523"/>
      <c r="U33" s="523"/>
      <c r="V33" s="523"/>
      <c r="W33" s="523"/>
      <c r="X33" s="581" t="s">
        <v>269</v>
      </c>
      <c r="Y33" s="581"/>
      <c r="Z33" s="581" t="s">
        <v>269</v>
      </c>
      <c r="AA33" s="581"/>
    </row>
    <row r="34" spans="1:28" ht="14.4" customHeight="1" x14ac:dyDescent="0.3">
      <c r="A34" s="552">
        <v>5</v>
      </c>
      <c r="B34" s="552"/>
      <c r="C34" s="575" t="s">
        <v>270</v>
      </c>
      <c r="D34" s="576"/>
      <c r="E34" s="576"/>
      <c r="F34" s="576"/>
      <c r="G34" s="576"/>
      <c r="H34" s="576"/>
      <c r="I34" s="576"/>
      <c r="J34" s="576"/>
      <c r="K34" s="576"/>
      <c r="L34" s="576"/>
      <c r="M34" s="576"/>
      <c r="N34" s="576"/>
      <c r="O34" s="576"/>
      <c r="P34" s="576"/>
      <c r="Q34" s="576"/>
      <c r="R34" s="576"/>
      <c r="S34" s="576"/>
      <c r="T34" s="576"/>
      <c r="U34" s="576"/>
      <c r="V34" s="576"/>
      <c r="W34" s="576"/>
      <c r="X34" s="593">
        <v>44197</v>
      </c>
      <c r="Y34" s="593"/>
      <c r="Z34" s="662">
        <v>44562</v>
      </c>
      <c r="AA34" s="662"/>
    </row>
    <row r="35" spans="1:28" ht="14.4" customHeight="1" x14ac:dyDescent="0.3">
      <c r="A35" s="40"/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/>
      <c r="U35" s="32"/>
      <c r="V35" s="32"/>
      <c r="W35" s="32"/>
      <c r="X35" s="32"/>
      <c r="Y35" s="32"/>
      <c r="Z35" s="32"/>
      <c r="AA35" s="32"/>
    </row>
    <row r="36" spans="1:28" ht="14.4" customHeight="1" x14ac:dyDescent="0.3">
      <c r="A36" s="577" t="s">
        <v>271</v>
      </c>
      <c r="B36" s="578"/>
      <c r="C36" s="578"/>
      <c r="D36" s="578"/>
      <c r="E36" s="578"/>
      <c r="F36" s="578"/>
      <c r="G36" s="578"/>
      <c r="H36" s="578"/>
      <c r="I36" s="578"/>
      <c r="J36" s="578"/>
      <c r="K36" s="578"/>
      <c r="L36" s="578"/>
      <c r="M36" s="578"/>
      <c r="N36" s="578"/>
      <c r="O36" s="578"/>
      <c r="P36" s="578"/>
      <c r="Q36" s="578"/>
      <c r="R36" s="578"/>
      <c r="S36" s="578"/>
      <c r="T36" s="578"/>
      <c r="U36" s="578"/>
      <c r="V36" s="578"/>
      <c r="W36" s="578"/>
      <c r="X36" s="578"/>
      <c r="Y36" s="578"/>
      <c r="Z36" s="70"/>
    </row>
    <row r="37" spans="1:28" s="19" customFormat="1" ht="14.4" customHeight="1" x14ac:dyDescent="0.3">
      <c r="A37" s="528">
        <v>1</v>
      </c>
      <c r="B37" s="585"/>
      <c r="C37" s="577" t="s">
        <v>272</v>
      </c>
      <c r="D37" s="578"/>
      <c r="E37" s="578"/>
      <c r="F37" s="578"/>
      <c r="G37" s="578"/>
      <c r="H37" s="578"/>
      <c r="I37" s="578"/>
      <c r="J37" s="578"/>
      <c r="K37" s="578"/>
      <c r="L37" s="578"/>
      <c r="M37" s="578"/>
      <c r="N37" s="578"/>
      <c r="O37" s="578"/>
      <c r="P37" s="578"/>
      <c r="Q37" s="578"/>
      <c r="R37" s="578"/>
      <c r="S37" s="578"/>
      <c r="T37" s="528" t="s">
        <v>273</v>
      </c>
      <c r="U37" s="529"/>
      <c r="V37" s="529"/>
      <c r="W37" s="529"/>
      <c r="X37" s="528" t="s">
        <v>274</v>
      </c>
      <c r="Y37" s="529"/>
      <c r="Z37" s="528" t="s">
        <v>274</v>
      </c>
      <c r="AA37" s="529"/>
      <c r="AB37" s="73"/>
    </row>
    <row r="38" spans="1:28" ht="14.4" customHeight="1" x14ac:dyDescent="0.3">
      <c r="A38" s="520" t="s">
        <v>243</v>
      </c>
      <c r="B38" s="521"/>
      <c r="C38" s="522" t="s">
        <v>275</v>
      </c>
      <c r="D38" s="523"/>
      <c r="E38" s="523"/>
      <c r="F38" s="523"/>
      <c r="G38" s="523"/>
      <c r="H38" s="523"/>
      <c r="I38" s="523"/>
      <c r="J38" s="523"/>
      <c r="K38" s="523"/>
      <c r="L38" s="523"/>
      <c r="M38" s="523"/>
      <c r="N38" s="523"/>
      <c r="O38" s="523"/>
      <c r="P38" s="523"/>
      <c r="Q38" s="523"/>
      <c r="R38" s="523"/>
      <c r="S38" s="523"/>
      <c r="T38" s="583"/>
      <c r="U38" s="584"/>
      <c r="V38" s="584"/>
      <c r="W38" s="584"/>
      <c r="X38" s="526">
        <f>X32</f>
        <v>1723.89</v>
      </c>
      <c r="Y38" s="527"/>
      <c r="Z38" s="659">
        <f>Z32</f>
        <v>1899.04</v>
      </c>
      <c r="AA38" s="660"/>
    </row>
    <row r="39" spans="1:28" ht="14.4" customHeight="1" x14ac:dyDescent="0.3">
      <c r="A39" s="520" t="s">
        <v>245</v>
      </c>
      <c r="B39" s="521"/>
      <c r="C39" s="522" t="s">
        <v>276</v>
      </c>
      <c r="D39" s="523"/>
      <c r="E39" s="523"/>
      <c r="F39" s="523"/>
      <c r="G39" s="523"/>
      <c r="H39" s="523"/>
      <c r="I39" s="523"/>
      <c r="J39" s="523"/>
      <c r="K39" s="523"/>
      <c r="L39" s="523"/>
      <c r="M39" s="523"/>
      <c r="N39" s="523"/>
      <c r="O39" s="523"/>
      <c r="P39" s="523"/>
      <c r="Q39" s="523"/>
      <c r="R39" s="523"/>
      <c r="S39" s="523"/>
      <c r="T39" s="534"/>
      <c r="U39" s="535"/>
      <c r="V39" s="535"/>
      <c r="W39" s="535"/>
      <c r="X39" s="536"/>
      <c r="Y39" s="537"/>
      <c r="Z39" s="536"/>
      <c r="AA39" s="537"/>
    </row>
    <row r="40" spans="1:28" ht="14.4" customHeight="1" x14ac:dyDescent="0.3">
      <c r="A40" s="520" t="s">
        <v>248</v>
      </c>
      <c r="B40" s="521"/>
      <c r="C40" s="522" t="s">
        <v>277</v>
      </c>
      <c r="D40" s="523"/>
      <c r="E40" s="523"/>
      <c r="F40" s="523"/>
      <c r="G40" s="523"/>
      <c r="H40" s="523"/>
      <c r="I40" s="523"/>
      <c r="J40" s="523"/>
      <c r="K40" s="523"/>
      <c r="L40" s="523"/>
      <c r="M40" s="523"/>
      <c r="N40" s="523"/>
      <c r="O40" s="523"/>
      <c r="P40" s="523"/>
      <c r="Q40" s="523"/>
      <c r="R40" s="523"/>
      <c r="S40" s="523"/>
      <c r="T40" s="534"/>
      <c r="U40" s="535"/>
      <c r="V40" s="535"/>
      <c r="W40" s="535"/>
      <c r="X40" s="536"/>
      <c r="Y40" s="537"/>
      <c r="Z40" s="536"/>
      <c r="AA40" s="537"/>
    </row>
    <row r="41" spans="1:28" ht="14.4" customHeight="1" x14ac:dyDescent="0.3">
      <c r="A41" s="520" t="s">
        <v>252</v>
      </c>
      <c r="B41" s="521"/>
      <c r="C41" s="522" t="s">
        <v>278</v>
      </c>
      <c r="D41" s="523"/>
      <c r="E41" s="523"/>
      <c r="F41" s="523"/>
      <c r="G41" s="523"/>
      <c r="H41" s="523"/>
      <c r="I41" s="523"/>
      <c r="J41" s="523"/>
      <c r="K41" s="523"/>
      <c r="L41" s="523"/>
      <c r="M41" s="523"/>
      <c r="N41" s="523"/>
      <c r="O41" s="523"/>
      <c r="P41" s="523"/>
      <c r="Q41" s="523"/>
      <c r="R41" s="523"/>
      <c r="S41" s="523"/>
      <c r="T41" s="579"/>
      <c r="U41" s="580"/>
      <c r="V41" s="580"/>
      <c r="W41" s="580"/>
      <c r="X41" s="536"/>
      <c r="Y41" s="537"/>
      <c r="Z41" s="536"/>
      <c r="AA41" s="537"/>
    </row>
    <row r="42" spans="1:28" ht="14.4" customHeight="1" x14ac:dyDescent="0.3">
      <c r="A42" s="520" t="s">
        <v>279</v>
      </c>
      <c r="B42" s="521"/>
      <c r="C42" s="522" t="s">
        <v>280</v>
      </c>
      <c r="D42" s="523"/>
      <c r="E42" s="523"/>
      <c r="F42" s="523"/>
      <c r="G42" s="523"/>
      <c r="H42" s="523"/>
      <c r="I42" s="523"/>
      <c r="J42" s="523"/>
      <c r="K42" s="523"/>
      <c r="L42" s="523"/>
      <c r="M42" s="523"/>
      <c r="N42" s="523"/>
      <c r="O42" s="523"/>
      <c r="P42" s="523"/>
      <c r="Q42" s="523"/>
      <c r="R42" s="523"/>
      <c r="S42" s="523"/>
      <c r="T42" s="579"/>
      <c r="U42" s="580"/>
      <c r="V42" s="580"/>
      <c r="W42" s="580"/>
      <c r="X42" s="536"/>
      <c r="Y42" s="537"/>
      <c r="Z42" s="536"/>
      <c r="AA42" s="537"/>
    </row>
    <row r="43" spans="1:28" ht="14.4" customHeight="1" x14ac:dyDescent="0.3">
      <c r="A43" s="520" t="s">
        <v>281</v>
      </c>
      <c r="B43" s="521"/>
      <c r="C43" s="522" t="s">
        <v>282</v>
      </c>
      <c r="D43" s="523"/>
      <c r="E43" s="523"/>
      <c r="F43" s="523"/>
      <c r="G43" s="523"/>
      <c r="H43" s="523"/>
      <c r="I43" s="523"/>
      <c r="J43" s="523"/>
      <c r="K43" s="523"/>
      <c r="L43" s="523"/>
      <c r="M43" s="523"/>
      <c r="N43" s="523"/>
      <c r="O43" s="523"/>
      <c r="P43" s="523"/>
      <c r="Q43" s="523"/>
      <c r="R43" s="523"/>
      <c r="S43" s="523"/>
      <c r="T43" s="583"/>
      <c r="U43" s="584"/>
      <c r="V43" s="584"/>
      <c r="W43" s="584"/>
      <c r="X43" s="536"/>
      <c r="Y43" s="537"/>
      <c r="Z43" s="536"/>
      <c r="AA43" s="537"/>
    </row>
    <row r="44" spans="1:28" ht="14.4" customHeight="1" x14ac:dyDescent="0.3">
      <c r="A44" s="520" t="s">
        <v>283</v>
      </c>
      <c r="B44" s="521"/>
      <c r="C44" s="522" t="s">
        <v>284</v>
      </c>
      <c r="D44" s="523"/>
      <c r="E44" s="523"/>
      <c r="F44" s="523"/>
      <c r="G44" s="523"/>
      <c r="H44" s="523"/>
      <c r="I44" s="523"/>
      <c r="J44" s="523"/>
      <c r="K44" s="523"/>
      <c r="L44" s="523"/>
      <c r="M44" s="523"/>
      <c r="N44" s="523"/>
      <c r="O44" s="523"/>
      <c r="P44" s="523"/>
      <c r="Q44" s="523"/>
      <c r="R44" s="523"/>
      <c r="S44" s="523"/>
      <c r="T44" s="583"/>
      <c r="U44" s="584"/>
      <c r="V44" s="584"/>
      <c r="W44" s="584"/>
      <c r="X44" s="536"/>
      <c r="Y44" s="537"/>
      <c r="Z44" s="536"/>
      <c r="AA44" s="537"/>
    </row>
    <row r="45" spans="1:28" ht="14.4" customHeight="1" x14ac:dyDescent="0.3">
      <c r="A45" s="590" t="s">
        <v>285</v>
      </c>
      <c r="B45" s="590"/>
      <c r="C45" s="590"/>
      <c r="D45" s="590"/>
      <c r="E45" s="590"/>
      <c r="F45" s="590"/>
      <c r="G45" s="590"/>
      <c r="H45" s="590"/>
      <c r="I45" s="590"/>
      <c r="J45" s="590"/>
      <c r="K45" s="590"/>
      <c r="L45" s="590"/>
      <c r="M45" s="590"/>
      <c r="N45" s="590"/>
      <c r="O45" s="590"/>
      <c r="P45" s="590"/>
      <c r="Q45" s="590"/>
      <c r="R45" s="590"/>
      <c r="S45" s="590"/>
      <c r="T45" s="590"/>
      <c r="U45" s="590"/>
      <c r="V45" s="590"/>
      <c r="W45" s="590"/>
      <c r="X45" s="591">
        <f>SUM(X38:Y44)</f>
        <v>1723.89</v>
      </c>
      <c r="Y45" s="592"/>
      <c r="Z45" s="591">
        <f>SUM(Z38:AA44)</f>
        <v>1899.04</v>
      </c>
      <c r="AA45" s="592"/>
    </row>
    <row r="46" spans="1:28" ht="14.4" customHeight="1" x14ac:dyDescent="0.3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40"/>
      <c r="U46" s="40"/>
      <c r="V46" s="40"/>
      <c r="W46" s="40"/>
      <c r="X46" s="43"/>
      <c r="Y46" s="43"/>
      <c r="Z46" s="43"/>
      <c r="AA46" s="43"/>
    </row>
    <row r="47" spans="1:28" ht="14.4" customHeight="1" x14ac:dyDescent="0.3">
      <c r="A47" s="586" t="s">
        <v>286</v>
      </c>
      <c r="B47" s="587"/>
      <c r="C47" s="587"/>
      <c r="D47" s="587"/>
      <c r="E47" s="587"/>
      <c r="F47" s="587"/>
      <c r="G47" s="587"/>
      <c r="H47" s="587"/>
      <c r="I47" s="587"/>
      <c r="J47" s="587"/>
      <c r="K47" s="587"/>
      <c r="L47" s="587"/>
      <c r="M47" s="587"/>
      <c r="N47" s="587"/>
      <c r="O47" s="587"/>
      <c r="P47" s="587"/>
      <c r="Q47" s="587"/>
      <c r="R47" s="587"/>
      <c r="S47" s="587"/>
      <c r="T47" s="587"/>
      <c r="U47" s="587"/>
      <c r="V47" s="587"/>
      <c r="W47" s="587"/>
      <c r="X47" s="587"/>
      <c r="Y47" s="588"/>
      <c r="Z47" s="70"/>
      <c r="AA47" s="66"/>
    </row>
    <row r="48" spans="1:28" ht="14.4" customHeight="1" x14ac:dyDescent="0.3">
      <c r="A48" s="577" t="s">
        <v>287</v>
      </c>
      <c r="B48" s="578"/>
      <c r="C48" s="578"/>
      <c r="D48" s="578"/>
      <c r="E48" s="578"/>
      <c r="F48" s="578"/>
      <c r="G48" s="578"/>
      <c r="H48" s="578"/>
      <c r="I48" s="578"/>
      <c r="J48" s="578"/>
      <c r="K48" s="578"/>
      <c r="L48" s="578"/>
      <c r="M48" s="578"/>
      <c r="N48" s="578"/>
      <c r="O48" s="578"/>
      <c r="P48" s="578"/>
      <c r="Q48" s="578"/>
      <c r="R48" s="578"/>
      <c r="S48" s="578"/>
      <c r="T48" s="578"/>
      <c r="U48" s="578"/>
      <c r="V48" s="578"/>
      <c r="W48" s="578"/>
      <c r="X48" s="578"/>
      <c r="Y48" s="589"/>
      <c r="Z48" s="70"/>
    </row>
    <row r="49" spans="1:60" ht="14.4" customHeight="1" x14ac:dyDescent="0.3">
      <c r="A49" s="528" t="s">
        <v>288</v>
      </c>
      <c r="B49" s="585"/>
      <c r="C49" s="577" t="s">
        <v>289</v>
      </c>
      <c r="D49" s="578"/>
      <c r="E49" s="578"/>
      <c r="F49" s="578"/>
      <c r="G49" s="578"/>
      <c r="H49" s="578"/>
      <c r="I49" s="578"/>
      <c r="J49" s="578"/>
      <c r="K49" s="578"/>
      <c r="L49" s="578"/>
      <c r="M49" s="578"/>
      <c r="N49" s="578"/>
      <c r="O49" s="578"/>
      <c r="P49" s="578"/>
      <c r="Q49" s="578"/>
      <c r="R49" s="578"/>
      <c r="S49" s="578"/>
      <c r="T49" s="528" t="s">
        <v>273</v>
      </c>
      <c r="U49" s="529"/>
      <c r="V49" s="529"/>
      <c r="W49" s="529"/>
      <c r="X49" s="528" t="s">
        <v>274</v>
      </c>
      <c r="Y49" s="529"/>
      <c r="Z49" s="528" t="s">
        <v>274</v>
      </c>
      <c r="AA49" s="529"/>
    </row>
    <row r="50" spans="1:60" ht="14.4" customHeight="1" x14ac:dyDescent="0.3">
      <c r="A50" s="520" t="s">
        <v>243</v>
      </c>
      <c r="B50" s="521"/>
      <c r="C50" s="522" t="s">
        <v>290</v>
      </c>
      <c r="D50" s="523"/>
      <c r="E50" s="523"/>
      <c r="F50" s="523"/>
      <c r="G50" s="523"/>
      <c r="H50" s="523"/>
      <c r="I50" s="523"/>
      <c r="J50" s="523"/>
      <c r="K50" s="523"/>
      <c r="L50" s="523"/>
      <c r="M50" s="523"/>
      <c r="N50" s="523"/>
      <c r="O50" s="523"/>
      <c r="P50" s="523"/>
      <c r="Q50" s="523"/>
      <c r="R50" s="523"/>
      <c r="S50" s="523"/>
      <c r="T50" s="579">
        <f>1/12</f>
        <v>8.3333333333333329E-2</v>
      </c>
      <c r="U50" s="580"/>
      <c r="V50" s="580"/>
      <c r="W50" s="580"/>
      <c r="X50" s="526">
        <f>T50*X45</f>
        <v>143.6575</v>
      </c>
      <c r="Y50" s="527"/>
      <c r="Z50" s="526">
        <f>T50*Z45</f>
        <v>158.25333333333333</v>
      </c>
      <c r="AA50" s="527"/>
    </row>
    <row r="51" spans="1:60" ht="14.4" customHeight="1" x14ac:dyDescent="0.3">
      <c r="A51" s="520" t="s">
        <v>245</v>
      </c>
      <c r="B51" s="521"/>
      <c r="C51" s="522" t="s">
        <v>291</v>
      </c>
      <c r="D51" s="523"/>
      <c r="E51" s="523"/>
      <c r="F51" s="523"/>
      <c r="G51" s="523"/>
      <c r="H51" s="523"/>
      <c r="I51" s="523"/>
      <c r="J51" s="523"/>
      <c r="K51" s="523"/>
      <c r="L51" s="523"/>
      <c r="M51" s="523"/>
      <c r="N51" s="523"/>
      <c r="O51" s="523"/>
      <c r="P51" s="523"/>
      <c r="Q51" s="523"/>
      <c r="R51" s="523"/>
      <c r="S51" s="523"/>
      <c r="T51" s="579">
        <f>(1/3)/12</f>
        <v>2.7777777777777776E-2</v>
      </c>
      <c r="U51" s="580"/>
      <c r="V51" s="580"/>
      <c r="W51" s="580"/>
      <c r="X51" s="526">
        <f>T51*X45</f>
        <v>47.885833333333331</v>
      </c>
      <c r="Y51" s="527"/>
      <c r="Z51" s="526">
        <f>T51*Z45</f>
        <v>52.751111111111108</v>
      </c>
      <c r="AA51" s="527"/>
      <c r="AB51" s="74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</row>
    <row r="52" spans="1:60" ht="14.4" customHeight="1" x14ac:dyDescent="0.3">
      <c r="A52" s="594" t="s">
        <v>292</v>
      </c>
      <c r="B52" s="594"/>
      <c r="C52" s="594"/>
      <c r="D52" s="594"/>
      <c r="E52" s="594"/>
      <c r="F52" s="594"/>
      <c r="G52" s="594"/>
      <c r="H52" s="594"/>
      <c r="I52" s="594"/>
      <c r="J52" s="594"/>
      <c r="K52" s="594"/>
      <c r="L52" s="594"/>
      <c r="M52" s="594"/>
      <c r="N52" s="594"/>
      <c r="O52" s="594"/>
      <c r="P52" s="594"/>
      <c r="Q52" s="594"/>
      <c r="R52" s="594"/>
      <c r="S52" s="594"/>
      <c r="T52" s="595">
        <f>SUM(T50:W51)</f>
        <v>0.1111111111111111</v>
      </c>
      <c r="U52" s="596"/>
      <c r="V52" s="596"/>
      <c r="W52" s="596"/>
      <c r="X52" s="591">
        <f>SUM(X50:Y51)</f>
        <v>191.54333333333332</v>
      </c>
      <c r="Y52" s="592"/>
      <c r="Z52" s="591">
        <f>SUM(Z50:AA51)</f>
        <v>211.00444444444443</v>
      </c>
      <c r="AA52" s="592"/>
    </row>
    <row r="53" spans="1:60" ht="14.4" customHeight="1" x14ac:dyDescent="0.3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40"/>
      <c r="U53" s="40"/>
      <c r="V53" s="40"/>
      <c r="W53" s="40"/>
      <c r="X53" s="43"/>
      <c r="Y53" s="43"/>
      <c r="Z53" s="43"/>
      <c r="AA53" s="43"/>
    </row>
    <row r="54" spans="1:60" ht="14.4" customHeight="1" x14ac:dyDescent="0.3">
      <c r="A54" s="577" t="s">
        <v>293</v>
      </c>
      <c r="B54" s="578"/>
      <c r="C54" s="578"/>
      <c r="D54" s="578"/>
      <c r="E54" s="578"/>
      <c r="F54" s="578"/>
      <c r="G54" s="578"/>
      <c r="H54" s="578"/>
      <c r="I54" s="578"/>
      <c r="J54" s="578"/>
      <c r="K54" s="578"/>
      <c r="L54" s="578"/>
      <c r="M54" s="578"/>
      <c r="N54" s="578"/>
      <c r="O54" s="578"/>
      <c r="P54" s="578"/>
      <c r="Q54" s="578"/>
      <c r="R54" s="578"/>
      <c r="S54" s="578"/>
      <c r="T54" s="578"/>
      <c r="U54" s="578"/>
      <c r="V54" s="578"/>
      <c r="W54" s="578"/>
      <c r="X54" s="578"/>
      <c r="Y54" s="589"/>
      <c r="Z54" s="70"/>
    </row>
    <row r="55" spans="1:60" ht="14.4" customHeight="1" x14ac:dyDescent="0.3">
      <c r="A55" s="528" t="s">
        <v>294</v>
      </c>
      <c r="B55" s="585"/>
      <c r="C55" s="577" t="s">
        <v>295</v>
      </c>
      <c r="D55" s="578"/>
      <c r="E55" s="578"/>
      <c r="F55" s="578"/>
      <c r="G55" s="578"/>
      <c r="H55" s="578"/>
      <c r="I55" s="578"/>
      <c r="J55" s="578"/>
      <c r="K55" s="578"/>
      <c r="L55" s="578"/>
      <c r="M55" s="578"/>
      <c r="N55" s="578"/>
      <c r="O55" s="578"/>
      <c r="P55" s="578"/>
      <c r="Q55" s="578"/>
      <c r="R55" s="578"/>
      <c r="S55" s="578"/>
      <c r="T55" s="528" t="s">
        <v>273</v>
      </c>
      <c r="U55" s="529"/>
      <c r="V55" s="529"/>
      <c r="W55" s="529"/>
      <c r="X55" s="528" t="s">
        <v>274</v>
      </c>
      <c r="Y55" s="529"/>
      <c r="Z55" s="528" t="s">
        <v>274</v>
      </c>
      <c r="AA55" s="529"/>
    </row>
    <row r="56" spans="1:60" ht="14.4" customHeight="1" x14ac:dyDescent="0.3">
      <c r="A56" s="597" t="s">
        <v>243</v>
      </c>
      <c r="B56" s="598"/>
      <c r="C56" s="599" t="s">
        <v>296</v>
      </c>
      <c r="D56" s="600"/>
      <c r="E56" s="600"/>
      <c r="F56" s="600"/>
      <c r="G56" s="600"/>
      <c r="H56" s="600"/>
      <c r="I56" s="600"/>
      <c r="J56" s="600"/>
      <c r="K56" s="600"/>
      <c r="L56" s="600"/>
      <c r="M56" s="600"/>
      <c r="N56" s="600"/>
      <c r="O56" s="600"/>
      <c r="P56" s="600"/>
      <c r="Q56" s="600"/>
      <c r="R56" s="600"/>
      <c r="S56" s="600"/>
      <c r="T56" s="601">
        <v>0.2</v>
      </c>
      <c r="U56" s="602"/>
      <c r="V56" s="602"/>
      <c r="W56" s="602"/>
      <c r="X56" s="526">
        <f t="shared" ref="X56:X63" si="0">T56*($X$45+$X$52)</f>
        <v>383.0866666666667</v>
      </c>
      <c r="Y56" s="527"/>
      <c r="Z56" s="526">
        <f>T56*($Z$45+$Z$52)</f>
        <v>422.00888888888886</v>
      </c>
      <c r="AA56" s="527"/>
    </row>
    <row r="57" spans="1:60" ht="14.4" customHeight="1" x14ac:dyDescent="0.3">
      <c r="A57" s="597" t="s">
        <v>245</v>
      </c>
      <c r="B57" s="598"/>
      <c r="C57" s="599" t="s">
        <v>297</v>
      </c>
      <c r="D57" s="600"/>
      <c r="E57" s="600"/>
      <c r="F57" s="600"/>
      <c r="G57" s="600"/>
      <c r="H57" s="600"/>
      <c r="I57" s="600"/>
      <c r="J57" s="600"/>
      <c r="K57" s="600"/>
      <c r="L57" s="600"/>
      <c r="M57" s="600"/>
      <c r="N57" s="600"/>
      <c r="O57" s="600"/>
      <c r="P57" s="600"/>
      <c r="Q57" s="600"/>
      <c r="R57" s="600"/>
      <c r="S57" s="600"/>
      <c r="T57" s="601">
        <v>2.5000000000000001E-2</v>
      </c>
      <c r="U57" s="602"/>
      <c r="V57" s="602"/>
      <c r="W57" s="602"/>
      <c r="X57" s="526">
        <f t="shared" si="0"/>
        <v>47.885833333333338</v>
      </c>
      <c r="Y57" s="527"/>
      <c r="Z57" s="526">
        <f t="shared" ref="Z57:Z63" si="1">T57*($Z$45+$Z$52)</f>
        <v>52.751111111111108</v>
      </c>
      <c r="AA57" s="527"/>
    </row>
    <row r="58" spans="1:60" ht="14.4" customHeight="1" x14ac:dyDescent="0.3">
      <c r="A58" s="597" t="s">
        <v>248</v>
      </c>
      <c r="B58" s="598"/>
      <c r="C58" s="599" t="s">
        <v>298</v>
      </c>
      <c r="D58" s="600"/>
      <c r="E58" s="600"/>
      <c r="F58" s="600"/>
      <c r="G58" s="600"/>
      <c r="H58" s="600"/>
      <c r="I58" s="600"/>
      <c r="J58" s="600"/>
      <c r="K58" s="600"/>
      <c r="L58" s="600"/>
      <c r="M58" s="600"/>
      <c r="N58" s="600"/>
      <c r="O58" s="600"/>
      <c r="P58" s="600"/>
      <c r="Q58" s="600"/>
      <c r="R58" s="600"/>
      <c r="S58" s="600"/>
      <c r="T58" s="601">
        <v>0.02</v>
      </c>
      <c r="U58" s="602"/>
      <c r="V58" s="602"/>
      <c r="W58" s="602"/>
      <c r="X58" s="526">
        <f t="shared" si="0"/>
        <v>38.308666666666667</v>
      </c>
      <c r="Y58" s="527"/>
      <c r="Z58" s="526">
        <f t="shared" si="1"/>
        <v>42.200888888888883</v>
      </c>
      <c r="AA58" s="527"/>
    </row>
    <row r="59" spans="1:60" ht="14.4" customHeight="1" x14ac:dyDescent="0.3">
      <c r="A59" s="597" t="s">
        <v>252</v>
      </c>
      <c r="B59" s="598"/>
      <c r="C59" s="599" t="s">
        <v>299</v>
      </c>
      <c r="D59" s="600"/>
      <c r="E59" s="600"/>
      <c r="F59" s="600"/>
      <c r="G59" s="600"/>
      <c r="H59" s="600"/>
      <c r="I59" s="600"/>
      <c r="J59" s="600"/>
      <c r="K59" s="600"/>
      <c r="L59" s="600"/>
      <c r="M59" s="600"/>
      <c r="N59" s="600"/>
      <c r="O59" s="600"/>
      <c r="P59" s="600"/>
      <c r="Q59" s="600"/>
      <c r="R59" s="600"/>
      <c r="S59" s="600"/>
      <c r="T59" s="601">
        <v>1.4999999999999999E-2</v>
      </c>
      <c r="U59" s="602"/>
      <c r="V59" s="602"/>
      <c r="W59" s="602"/>
      <c r="X59" s="526">
        <f t="shared" si="0"/>
        <v>28.7315</v>
      </c>
      <c r="Y59" s="527"/>
      <c r="Z59" s="526">
        <f t="shared" si="1"/>
        <v>31.650666666666663</v>
      </c>
      <c r="AA59" s="527"/>
    </row>
    <row r="60" spans="1:60" ht="14.4" customHeight="1" x14ac:dyDescent="0.3">
      <c r="A60" s="597" t="s">
        <v>279</v>
      </c>
      <c r="B60" s="598"/>
      <c r="C60" s="599" t="s">
        <v>300</v>
      </c>
      <c r="D60" s="600"/>
      <c r="E60" s="600"/>
      <c r="F60" s="600"/>
      <c r="G60" s="600"/>
      <c r="H60" s="600"/>
      <c r="I60" s="600"/>
      <c r="J60" s="600"/>
      <c r="K60" s="600"/>
      <c r="L60" s="600"/>
      <c r="M60" s="600"/>
      <c r="N60" s="600"/>
      <c r="O60" s="600"/>
      <c r="P60" s="600"/>
      <c r="Q60" s="600"/>
      <c r="R60" s="600"/>
      <c r="S60" s="600"/>
      <c r="T60" s="601">
        <v>0.01</v>
      </c>
      <c r="U60" s="602"/>
      <c r="V60" s="602"/>
      <c r="W60" s="602"/>
      <c r="X60" s="526">
        <f t="shared" si="0"/>
        <v>19.154333333333334</v>
      </c>
      <c r="Y60" s="527"/>
      <c r="Z60" s="526">
        <f t="shared" si="1"/>
        <v>21.100444444444442</v>
      </c>
      <c r="AA60" s="527"/>
    </row>
    <row r="61" spans="1:60" ht="14.4" customHeight="1" x14ac:dyDescent="0.3">
      <c r="A61" s="597" t="s">
        <v>281</v>
      </c>
      <c r="B61" s="598"/>
      <c r="C61" s="599" t="s">
        <v>301</v>
      </c>
      <c r="D61" s="600"/>
      <c r="E61" s="600"/>
      <c r="F61" s="600"/>
      <c r="G61" s="600"/>
      <c r="H61" s="600"/>
      <c r="I61" s="600"/>
      <c r="J61" s="600"/>
      <c r="K61" s="600"/>
      <c r="L61" s="600"/>
      <c r="M61" s="600"/>
      <c r="N61" s="600"/>
      <c r="O61" s="600"/>
      <c r="P61" s="600"/>
      <c r="Q61" s="600"/>
      <c r="R61" s="600"/>
      <c r="S61" s="600"/>
      <c r="T61" s="601">
        <v>6.0000000000000001E-3</v>
      </c>
      <c r="U61" s="602"/>
      <c r="V61" s="602"/>
      <c r="W61" s="602"/>
      <c r="X61" s="526">
        <f t="shared" si="0"/>
        <v>11.492600000000001</v>
      </c>
      <c r="Y61" s="527"/>
      <c r="Z61" s="526">
        <f t="shared" si="1"/>
        <v>12.660266666666665</v>
      </c>
      <c r="AA61" s="527"/>
    </row>
    <row r="62" spans="1:60" ht="14.4" customHeight="1" x14ac:dyDescent="0.3">
      <c r="A62" s="597" t="s">
        <v>283</v>
      </c>
      <c r="B62" s="598"/>
      <c r="C62" s="599" t="s">
        <v>302</v>
      </c>
      <c r="D62" s="600"/>
      <c r="E62" s="600"/>
      <c r="F62" s="600"/>
      <c r="G62" s="600"/>
      <c r="H62" s="600"/>
      <c r="I62" s="600"/>
      <c r="J62" s="600"/>
      <c r="K62" s="600"/>
      <c r="L62" s="600"/>
      <c r="M62" s="600"/>
      <c r="N62" s="600"/>
      <c r="O62" s="600"/>
      <c r="P62" s="600"/>
      <c r="Q62" s="600"/>
      <c r="R62" s="600"/>
      <c r="S62" s="600"/>
      <c r="T62" s="601">
        <v>2E-3</v>
      </c>
      <c r="U62" s="602"/>
      <c r="V62" s="602"/>
      <c r="W62" s="602"/>
      <c r="X62" s="526">
        <f t="shared" si="0"/>
        <v>3.8308666666666671</v>
      </c>
      <c r="Y62" s="527"/>
      <c r="Z62" s="526">
        <f t="shared" si="1"/>
        <v>4.2200888888888883</v>
      </c>
      <c r="AA62" s="527"/>
    </row>
    <row r="63" spans="1:60" ht="14.4" customHeight="1" x14ac:dyDescent="0.3">
      <c r="A63" s="597" t="s">
        <v>303</v>
      </c>
      <c r="B63" s="598"/>
      <c r="C63" s="599" t="s">
        <v>304</v>
      </c>
      <c r="D63" s="600"/>
      <c r="E63" s="600"/>
      <c r="F63" s="600"/>
      <c r="G63" s="600"/>
      <c r="H63" s="600"/>
      <c r="I63" s="600"/>
      <c r="J63" s="600"/>
      <c r="K63" s="600"/>
      <c r="L63" s="600"/>
      <c r="M63" s="600"/>
      <c r="N63" s="600"/>
      <c r="O63" s="600"/>
      <c r="P63" s="600"/>
      <c r="Q63" s="600"/>
      <c r="R63" s="600"/>
      <c r="S63" s="600"/>
      <c r="T63" s="601">
        <v>0.08</v>
      </c>
      <c r="U63" s="602"/>
      <c r="V63" s="602"/>
      <c r="W63" s="602"/>
      <c r="X63" s="526">
        <f t="shared" si="0"/>
        <v>153.23466666666667</v>
      </c>
      <c r="Y63" s="527"/>
      <c r="Z63" s="526">
        <f t="shared" si="1"/>
        <v>168.80355555555553</v>
      </c>
      <c r="AA63" s="527"/>
    </row>
    <row r="64" spans="1:60" ht="14.4" customHeight="1" x14ac:dyDescent="0.3">
      <c r="A64" s="594" t="s">
        <v>292</v>
      </c>
      <c r="B64" s="594"/>
      <c r="C64" s="594"/>
      <c r="D64" s="594"/>
      <c r="E64" s="594"/>
      <c r="F64" s="594"/>
      <c r="G64" s="594"/>
      <c r="H64" s="594"/>
      <c r="I64" s="594"/>
      <c r="J64" s="594"/>
      <c r="K64" s="594"/>
      <c r="L64" s="594"/>
      <c r="M64" s="594"/>
      <c r="N64" s="594"/>
      <c r="O64" s="594"/>
      <c r="P64" s="594"/>
      <c r="Q64" s="594"/>
      <c r="R64" s="594"/>
      <c r="S64" s="594"/>
      <c r="T64" s="595">
        <f>SUM(T56:W63)</f>
        <v>0.35800000000000004</v>
      </c>
      <c r="U64" s="596"/>
      <c r="V64" s="596"/>
      <c r="W64" s="596"/>
      <c r="X64" s="591">
        <f>SUM(X56:Y63)</f>
        <v>685.72513333333336</v>
      </c>
      <c r="Y64" s="592"/>
      <c r="Z64" s="591">
        <f>SUM(Z56:AA63)</f>
        <v>755.39591111111099</v>
      </c>
      <c r="AA64" s="592"/>
    </row>
    <row r="65" spans="1:27" ht="14.4" customHeight="1" x14ac:dyDescent="0.3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5"/>
      <c r="U65" s="46"/>
      <c r="V65" s="46"/>
      <c r="W65" s="46"/>
      <c r="X65" s="47"/>
      <c r="Y65" s="47"/>
      <c r="Z65" s="47"/>
      <c r="AA65" s="47"/>
    </row>
    <row r="66" spans="1:27" ht="14.4" customHeight="1" x14ac:dyDescent="0.3">
      <c r="A66" s="577" t="s">
        <v>305</v>
      </c>
      <c r="B66" s="578"/>
      <c r="C66" s="578"/>
      <c r="D66" s="578"/>
      <c r="E66" s="578"/>
      <c r="F66" s="578"/>
      <c r="G66" s="578"/>
      <c r="H66" s="578"/>
      <c r="I66" s="578"/>
      <c r="J66" s="578"/>
      <c r="K66" s="578"/>
      <c r="L66" s="578"/>
      <c r="M66" s="578"/>
      <c r="N66" s="578"/>
      <c r="O66" s="578"/>
      <c r="P66" s="578"/>
      <c r="Q66" s="578"/>
      <c r="R66" s="578"/>
      <c r="S66" s="578"/>
      <c r="T66" s="578"/>
      <c r="U66" s="578"/>
      <c r="V66" s="578"/>
      <c r="W66" s="578"/>
      <c r="X66" s="578"/>
      <c r="Y66" s="589"/>
      <c r="Z66" s="70"/>
    </row>
    <row r="67" spans="1:27" ht="14.4" customHeight="1" x14ac:dyDescent="0.3">
      <c r="A67" s="528" t="s">
        <v>306</v>
      </c>
      <c r="B67" s="585"/>
      <c r="C67" s="577" t="s">
        <v>307</v>
      </c>
      <c r="D67" s="578"/>
      <c r="E67" s="578"/>
      <c r="F67" s="578"/>
      <c r="G67" s="578"/>
      <c r="H67" s="578"/>
      <c r="I67" s="578"/>
      <c r="J67" s="578"/>
      <c r="K67" s="578"/>
      <c r="L67" s="578"/>
      <c r="M67" s="578"/>
      <c r="N67" s="578"/>
      <c r="O67" s="578"/>
      <c r="P67" s="578"/>
      <c r="Q67" s="578"/>
      <c r="R67" s="578"/>
      <c r="S67" s="578"/>
      <c r="T67" s="578"/>
      <c r="U67" s="578"/>
      <c r="V67" s="578"/>
      <c r="W67" s="578"/>
      <c r="X67" s="528" t="s">
        <v>274</v>
      </c>
      <c r="Y67" s="529"/>
      <c r="Z67" s="528" t="s">
        <v>274</v>
      </c>
      <c r="AA67" s="529"/>
    </row>
    <row r="68" spans="1:27" ht="14.4" customHeight="1" x14ac:dyDescent="0.3">
      <c r="A68" s="520" t="s">
        <v>243</v>
      </c>
      <c r="B68" s="521"/>
      <c r="C68" s="522" t="s">
        <v>308</v>
      </c>
      <c r="D68" s="523"/>
      <c r="E68" s="523"/>
      <c r="F68" s="523"/>
      <c r="G68" s="523"/>
      <c r="H68" s="523"/>
      <c r="I68" s="523"/>
      <c r="J68" s="523"/>
      <c r="K68" s="523"/>
      <c r="L68" s="523"/>
      <c r="M68" s="523"/>
      <c r="N68" s="523"/>
      <c r="O68" s="523"/>
      <c r="P68" s="523"/>
      <c r="Q68" s="523"/>
      <c r="R68" s="523"/>
      <c r="S68" s="523"/>
      <c r="T68" s="523"/>
      <c r="U68" s="523"/>
      <c r="V68" s="523"/>
      <c r="W68" s="523"/>
      <c r="X68" s="526">
        <f>(3.9*52)-(X38*6%)</f>
        <v>99.366599999999977</v>
      </c>
      <c r="Y68" s="527"/>
      <c r="Z68" s="526">
        <f>(3.9*52)-(Z38*6%)</f>
        <v>88.857599999999991</v>
      </c>
      <c r="AA68" s="527"/>
    </row>
    <row r="69" spans="1:27" ht="14.4" customHeight="1" x14ac:dyDescent="0.3">
      <c r="A69" s="520" t="s">
        <v>245</v>
      </c>
      <c r="B69" s="521"/>
      <c r="C69" s="522" t="s">
        <v>309</v>
      </c>
      <c r="D69" s="523"/>
      <c r="E69" s="523"/>
      <c r="F69" s="523"/>
      <c r="G69" s="523"/>
      <c r="H69" s="523"/>
      <c r="I69" s="523"/>
      <c r="J69" s="523"/>
      <c r="K69" s="523"/>
      <c r="L69" s="523"/>
      <c r="M69" s="523"/>
      <c r="N69" s="523"/>
      <c r="O69" s="523"/>
      <c r="P69" s="523"/>
      <c r="Q69" s="523"/>
      <c r="R69" s="523"/>
      <c r="S69" s="523"/>
      <c r="T69" s="523"/>
      <c r="U69" s="523"/>
      <c r="V69" s="523"/>
      <c r="W69" s="523"/>
      <c r="X69" s="526">
        <v>0</v>
      </c>
      <c r="Y69" s="527"/>
      <c r="Z69" s="526">
        <v>0</v>
      </c>
      <c r="AA69" s="527"/>
    </row>
    <row r="70" spans="1:27" ht="14.4" customHeight="1" x14ac:dyDescent="0.3">
      <c r="A70" s="520" t="s">
        <v>248</v>
      </c>
      <c r="B70" s="521"/>
      <c r="C70" s="522" t="s">
        <v>310</v>
      </c>
      <c r="D70" s="523"/>
      <c r="E70" s="523"/>
      <c r="F70" s="523"/>
      <c r="G70" s="523"/>
      <c r="H70" s="523"/>
      <c r="I70" s="523"/>
      <c r="J70" s="523"/>
      <c r="K70" s="523"/>
      <c r="L70" s="523"/>
      <c r="M70" s="523"/>
      <c r="N70" s="523"/>
      <c r="O70" s="523"/>
      <c r="P70" s="523"/>
      <c r="Q70" s="523"/>
      <c r="R70" s="523"/>
      <c r="S70" s="523"/>
      <c r="T70" s="523"/>
      <c r="U70" s="523"/>
      <c r="V70" s="523"/>
      <c r="W70" s="523"/>
      <c r="X70" s="526">
        <v>0</v>
      </c>
      <c r="Y70" s="527"/>
      <c r="Z70" s="526">
        <v>0</v>
      </c>
      <c r="AA70" s="527"/>
    </row>
    <row r="71" spans="1:27" ht="14.4" customHeight="1" x14ac:dyDescent="0.3">
      <c r="A71" s="520" t="s">
        <v>252</v>
      </c>
      <c r="B71" s="521"/>
      <c r="C71" s="522" t="s">
        <v>311</v>
      </c>
      <c r="D71" s="523"/>
      <c r="E71" s="523"/>
      <c r="F71" s="523"/>
      <c r="G71" s="523"/>
      <c r="H71" s="523"/>
      <c r="I71" s="523"/>
      <c r="J71" s="523"/>
      <c r="K71" s="523"/>
      <c r="L71" s="523"/>
      <c r="M71" s="523"/>
      <c r="N71" s="523"/>
      <c r="O71" s="523"/>
      <c r="P71" s="523"/>
      <c r="Q71" s="523"/>
      <c r="R71" s="523"/>
      <c r="S71" s="523"/>
      <c r="T71" s="523"/>
      <c r="U71" s="523"/>
      <c r="V71" s="523"/>
      <c r="W71" s="523"/>
      <c r="X71" s="526">
        <v>100</v>
      </c>
      <c r="Y71" s="527"/>
      <c r="Z71" s="526">
        <v>110.16</v>
      </c>
      <c r="AA71" s="527"/>
    </row>
    <row r="72" spans="1:27" ht="14.4" customHeight="1" x14ac:dyDescent="0.3">
      <c r="A72" s="520" t="s">
        <v>279</v>
      </c>
      <c r="B72" s="521"/>
      <c r="C72" s="522" t="s">
        <v>312</v>
      </c>
      <c r="D72" s="523"/>
      <c r="E72" s="523"/>
      <c r="F72" s="523"/>
      <c r="G72" s="523"/>
      <c r="H72" s="523"/>
      <c r="I72" s="523"/>
      <c r="J72" s="523"/>
      <c r="K72" s="523"/>
      <c r="L72" s="523"/>
      <c r="M72" s="523"/>
      <c r="N72" s="523"/>
      <c r="O72" s="523"/>
      <c r="P72" s="523"/>
      <c r="Q72" s="523"/>
      <c r="R72" s="523"/>
      <c r="S72" s="523"/>
      <c r="T72" s="523"/>
      <c r="U72" s="523"/>
      <c r="V72" s="523"/>
      <c r="W72" s="523"/>
      <c r="X72" s="604">
        <v>3.9</v>
      </c>
      <c r="Y72" s="605"/>
      <c r="Z72" s="604">
        <v>3.9</v>
      </c>
      <c r="AA72" s="605"/>
    </row>
    <row r="73" spans="1:27" ht="14.4" customHeight="1" x14ac:dyDescent="0.3">
      <c r="A73" s="520" t="s">
        <v>281</v>
      </c>
      <c r="B73" s="521"/>
      <c r="C73" s="522" t="s">
        <v>313</v>
      </c>
      <c r="D73" s="523"/>
      <c r="E73" s="523"/>
      <c r="F73" s="523"/>
      <c r="G73" s="523"/>
      <c r="H73" s="523"/>
      <c r="I73" s="523"/>
      <c r="J73" s="523"/>
      <c r="K73" s="523"/>
      <c r="L73" s="523"/>
      <c r="M73" s="523"/>
      <c r="N73" s="523"/>
      <c r="O73" s="523"/>
      <c r="P73" s="523"/>
      <c r="Q73" s="523"/>
      <c r="R73" s="523"/>
      <c r="S73" s="523"/>
      <c r="T73" s="523"/>
      <c r="U73" s="523"/>
      <c r="V73" s="523"/>
      <c r="W73" s="523"/>
      <c r="X73" s="604">
        <v>4</v>
      </c>
      <c r="Y73" s="605"/>
      <c r="Z73" s="604">
        <v>4</v>
      </c>
      <c r="AA73" s="605"/>
    </row>
    <row r="74" spans="1:27" ht="14.4" customHeight="1" x14ac:dyDescent="0.3">
      <c r="A74" s="520" t="s">
        <v>283</v>
      </c>
      <c r="B74" s="521"/>
      <c r="C74" s="522" t="s">
        <v>314</v>
      </c>
      <c r="D74" s="523"/>
      <c r="E74" s="523"/>
      <c r="F74" s="523"/>
      <c r="G74" s="523"/>
      <c r="H74" s="523"/>
      <c r="I74" s="523"/>
      <c r="J74" s="523"/>
      <c r="K74" s="523"/>
      <c r="L74" s="523"/>
      <c r="M74" s="523"/>
      <c r="N74" s="523"/>
      <c r="O74" s="523"/>
      <c r="P74" s="523"/>
      <c r="Q74" s="523"/>
      <c r="R74" s="523"/>
      <c r="S74" s="523"/>
      <c r="T74" s="523"/>
      <c r="U74" s="523"/>
      <c r="V74" s="523"/>
      <c r="W74" s="523"/>
      <c r="X74" s="604">
        <v>4.0599999999999996</v>
      </c>
      <c r="Y74" s="605"/>
      <c r="Z74" s="604">
        <v>4.47</v>
      </c>
      <c r="AA74" s="605"/>
    </row>
    <row r="75" spans="1:27" ht="14.4" customHeight="1" x14ac:dyDescent="0.3">
      <c r="A75" s="520" t="s">
        <v>303</v>
      </c>
      <c r="B75" s="521"/>
      <c r="C75" s="522" t="s">
        <v>315</v>
      </c>
      <c r="D75" s="523"/>
      <c r="E75" s="523"/>
      <c r="F75" s="523"/>
      <c r="G75" s="523"/>
      <c r="H75" s="523"/>
      <c r="I75" s="523"/>
      <c r="J75" s="523"/>
      <c r="K75" s="523"/>
      <c r="L75" s="523"/>
      <c r="M75" s="523"/>
      <c r="N75" s="523"/>
      <c r="O75" s="523"/>
      <c r="P75" s="523"/>
      <c r="Q75" s="523"/>
      <c r="R75" s="523"/>
      <c r="S75" s="523"/>
      <c r="T75" s="523"/>
      <c r="U75" s="523"/>
      <c r="V75" s="523"/>
      <c r="W75" s="523"/>
      <c r="X75" s="604">
        <v>11</v>
      </c>
      <c r="Y75" s="605"/>
      <c r="Z75" s="604">
        <v>12.12</v>
      </c>
      <c r="AA75" s="605"/>
    </row>
    <row r="76" spans="1:27" ht="14.4" customHeight="1" x14ac:dyDescent="0.3">
      <c r="A76" s="594" t="s">
        <v>292</v>
      </c>
      <c r="B76" s="594"/>
      <c r="C76" s="594"/>
      <c r="D76" s="594"/>
      <c r="E76" s="594"/>
      <c r="F76" s="594"/>
      <c r="G76" s="594"/>
      <c r="H76" s="594"/>
      <c r="I76" s="594"/>
      <c r="J76" s="594"/>
      <c r="K76" s="594"/>
      <c r="L76" s="594"/>
      <c r="M76" s="594"/>
      <c r="N76" s="594"/>
      <c r="O76" s="594"/>
      <c r="P76" s="594"/>
      <c r="Q76" s="594"/>
      <c r="R76" s="594"/>
      <c r="S76" s="594"/>
      <c r="T76" s="594"/>
      <c r="U76" s="594"/>
      <c r="V76" s="594"/>
      <c r="W76" s="594"/>
      <c r="X76" s="591">
        <f>SUM(X68:Y75)</f>
        <v>222.32659999999998</v>
      </c>
      <c r="Y76" s="592"/>
      <c r="Z76" s="591">
        <f>SUM(Z68:AA75)</f>
        <v>223.5076</v>
      </c>
      <c r="AA76" s="592"/>
    </row>
    <row r="77" spans="1:27" ht="14.4" customHeight="1" x14ac:dyDescent="0.3">
      <c r="A77" s="603"/>
      <c r="B77" s="603"/>
      <c r="C77" s="603"/>
      <c r="D77" s="603"/>
      <c r="E77" s="603"/>
      <c r="F77" s="603"/>
      <c r="G77" s="603"/>
      <c r="H77" s="603"/>
      <c r="I77" s="603"/>
      <c r="J77" s="603"/>
      <c r="K77" s="603"/>
      <c r="L77" s="603"/>
      <c r="M77" s="603"/>
      <c r="N77" s="603"/>
      <c r="O77" s="603"/>
      <c r="P77" s="603"/>
      <c r="Q77" s="603"/>
      <c r="R77" s="603"/>
      <c r="S77" s="603"/>
      <c r="T77" s="603"/>
      <c r="U77" s="603"/>
      <c r="V77" s="603"/>
      <c r="W77" s="603"/>
      <c r="X77" s="603"/>
      <c r="Y77" s="603"/>
      <c r="Z77" s="70"/>
    </row>
    <row r="78" spans="1:27" ht="14.4" customHeight="1" x14ac:dyDescent="0.3">
      <c r="A78" s="586" t="s">
        <v>316</v>
      </c>
      <c r="B78" s="587"/>
      <c r="C78" s="587"/>
      <c r="D78" s="587"/>
      <c r="E78" s="587"/>
      <c r="F78" s="587"/>
      <c r="G78" s="587"/>
      <c r="H78" s="587"/>
      <c r="I78" s="587"/>
      <c r="J78" s="587"/>
      <c r="K78" s="587"/>
      <c r="L78" s="587"/>
      <c r="M78" s="587"/>
      <c r="N78" s="587"/>
      <c r="O78" s="587"/>
      <c r="P78" s="587"/>
      <c r="Q78" s="587"/>
      <c r="R78" s="587"/>
      <c r="S78" s="587"/>
      <c r="T78" s="587"/>
      <c r="U78" s="587"/>
      <c r="V78" s="587"/>
      <c r="W78" s="587"/>
      <c r="X78" s="587"/>
      <c r="Y78" s="588"/>
      <c r="Z78" s="70"/>
    </row>
    <row r="79" spans="1:27" ht="14.4" customHeight="1" x14ac:dyDescent="0.3">
      <c r="A79" s="528">
        <v>2</v>
      </c>
      <c r="B79" s="585"/>
      <c r="C79" s="528" t="s">
        <v>317</v>
      </c>
      <c r="D79" s="529"/>
      <c r="E79" s="529"/>
      <c r="F79" s="529"/>
      <c r="G79" s="529"/>
      <c r="H79" s="529"/>
      <c r="I79" s="529"/>
      <c r="J79" s="529"/>
      <c r="K79" s="529"/>
      <c r="L79" s="529"/>
      <c r="M79" s="529"/>
      <c r="N79" s="529"/>
      <c r="O79" s="529"/>
      <c r="P79" s="529"/>
      <c r="Q79" s="529"/>
      <c r="R79" s="529"/>
      <c r="S79" s="529"/>
      <c r="T79" s="529"/>
      <c r="U79" s="529"/>
      <c r="V79" s="529"/>
      <c r="W79" s="529"/>
      <c r="X79" s="528" t="s">
        <v>274</v>
      </c>
      <c r="Y79" s="529"/>
      <c r="Z79" s="528" t="s">
        <v>274</v>
      </c>
      <c r="AA79" s="529"/>
    </row>
    <row r="80" spans="1:27" ht="14.4" customHeight="1" x14ac:dyDescent="0.3">
      <c r="A80" s="520" t="s">
        <v>288</v>
      </c>
      <c r="B80" s="521"/>
      <c r="C80" s="522" t="s">
        <v>318</v>
      </c>
      <c r="D80" s="523"/>
      <c r="E80" s="523"/>
      <c r="F80" s="523"/>
      <c r="G80" s="523"/>
      <c r="H80" s="523"/>
      <c r="I80" s="523"/>
      <c r="J80" s="523"/>
      <c r="K80" s="523"/>
      <c r="L80" s="523"/>
      <c r="M80" s="523"/>
      <c r="N80" s="523"/>
      <c r="O80" s="523"/>
      <c r="P80" s="523"/>
      <c r="Q80" s="523"/>
      <c r="R80" s="523"/>
      <c r="S80" s="523"/>
      <c r="T80" s="523"/>
      <c r="U80" s="523"/>
      <c r="V80" s="523"/>
      <c r="W80" s="523"/>
      <c r="X80" s="526">
        <f>X52</f>
        <v>191.54333333333332</v>
      </c>
      <c r="Y80" s="527"/>
      <c r="Z80" s="526">
        <f>Z52</f>
        <v>211.00444444444443</v>
      </c>
      <c r="AA80" s="527"/>
    </row>
    <row r="81" spans="1:27" ht="14.4" customHeight="1" x14ac:dyDescent="0.3">
      <c r="A81" s="520" t="s">
        <v>294</v>
      </c>
      <c r="B81" s="521"/>
      <c r="C81" s="522" t="s">
        <v>295</v>
      </c>
      <c r="D81" s="523"/>
      <c r="E81" s="523"/>
      <c r="F81" s="523"/>
      <c r="G81" s="523"/>
      <c r="H81" s="523"/>
      <c r="I81" s="523"/>
      <c r="J81" s="523"/>
      <c r="K81" s="523"/>
      <c r="L81" s="523"/>
      <c r="M81" s="523"/>
      <c r="N81" s="523"/>
      <c r="O81" s="523"/>
      <c r="P81" s="523"/>
      <c r="Q81" s="523"/>
      <c r="R81" s="523"/>
      <c r="S81" s="523"/>
      <c r="T81" s="523"/>
      <c r="U81" s="523"/>
      <c r="V81" s="523"/>
      <c r="W81" s="523"/>
      <c r="X81" s="526">
        <f>X64</f>
        <v>685.72513333333336</v>
      </c>
      <c r="Y81" s="527"/>
      <c r="Z81" s="526">
        <f>Z64</f>
        <v>755.39591111111099</v>
      </c>
      <c r="AA81" s="527"/>
    </row>
    <row r="82" spans="1:27" ht="14.4" customHeight="1" x14ac:dyDescent="0.3">
      <c r="A82" s="520" t="s">
        <v>306</v>
      </c>
      <c r="B82" s="521"/>
      <c r="C82" s="522" t="s">
        <v>319</v>
      </c>
      <c r="D82" s="523"/>
      <c r="E82" s="523"/>
      <c r="F82" s="523"/>
      <c r="G82" s="523"/>
      <c r="H82" s="523"/>
      <c r="I82" s="523"/>
      <c r="J82" s="523"/>
      <c r="K82" s="523"/>
      <c r="L82" s="523"/>
      <c r="M82" s="523"/>
      <c r="N82" s="523"/>
      <c r="O82" s="523"/>
      <c r="P82" s="523"/>
      <c r="Q82" s="523"/>
      <c r="R82" s="523"/>
      <c r="S82" s="523"/>
      <c r="T82" s="523"/>
      <c r="U82" s="523"/>
      <c r="V82" s="523"/>
      <c r="W82" s="523"/>
      <c r="X82" s="526">
        <f>X76</f>
        <v>222.32659999999998</v>
      </c>
      <c r="Y82" s="527"/>
      <c r="Z82" s="526">
        <f>Z76</f>
        <v>223.5076</v>
      </c>
      <c r="AA82" s="527"/>
    </row>
    <row r="83" spans="1:27" ht="14.4" customHeight="1" x14ac:dyDescent="0.3">
      <c r="A83" s="594" t="s">
        <v>292</v>
      </c>
      <c r="B83" s="594"/>
      <c r="C83" s="594"/>
      <c r="D83" s="594"/>
      <c r="E83" s="594"/>
      <c r="F83" s="594"/>
      <c r="G83" s="594"/>
      <c r="H83" s="594"/>
      <c r="I83" s="594"/>
      <c r="J83" s="594"/>
      <c r="K83" s="594"/>
      <c r="L83" s="594"/>
      <c r="M83" s="594"/>
      <c r="N83" s="594"/>
      <c r="O83" s="594"/>
      <c r="P83" s="594"/>
      <c r="Q83" s="594"/>
      <c r="R83" s="594"/>
      <c r="S83" s="594"/>
      <c r="T83" s="594"/>
      <c r="U83" s="594"/>
      <c r="V83" s="594"/>
      <c r="W83" s="594"/>
      <c r="X83" s="591">
        <f>SUM(X80:Y82)</f>
        <v>1099.5950666666668</v>
      </c>
      <c r="Y83" s="592"/>
      <c r="Z83" s="591">
        <f>SUM(Z80:AA82)</f>
        <v>1189.9079555555554</v>
      </c>
      <c r="AA83" s="592"/>
    </row>
    <row r="84" spans="1:27" ht="14.4" customHeight="1" x14ac:dyDescent="0.3">
      <c r="A84" s="603"/>
      <c r="B84" s="603"/>
      <c r="C84" s="603"/>
      <c r="D84" s="603"/>
      <c r="E84" s="603"/>
      <c r="F84" s="603"/>
      <c r="G84" s="603"/>
      <c r="H84" s="603"/>
      <c r="I84" s="603"/>
      <c r="J84" s="603"/>
      <c r="K84" s="603"/>
      <c r="L84" s="603"/>
      <c r="M84" s="603"/>
      <c r="N84" s="603"/>
      <c r="O84" s="603"/>
      <c r="P84" s="603"/>
      <c r="Q84" s="603"/>
      <c r="R84" s="603"/>
      <c r="S84" s="603"/>
      <c r="T84" s="603"/>
      <c r="U84" s="603"/>
      <c r="V84" s="603"/>
      <c r="W84" s="603"/>
      <c r="X84" s="603"/>
      <c r="Y84" s="603"/>
      <c r="Z84" s="70"/>
    </row>
    <row r="85" spans="1:27" ht="14.4" customHeight="1" x14ac:dyDescent="0.3">
      <c r="A85" s="586" t="s">
        <v>320</v>
      </c>
      <c r="B85" s="587"/>
      <c r="C85" s="587"/>
      <c r="D85" s="587"/>
      <c r="E85" s="587"/>
      <c r="F85" s="587"/>
      <c r="G85" s="587"/>
      <c r="H85" s="587"/>
      <c r="I85" s="587"/>
      <c r="J85" s="587"/>
      <c r="K85" s="587"/>
      <c r="L85" s="587"/>
      <c r="M85" s="587"/>
      <c r="N85" s="587"/>
      <c r="O85" s="587"/>
      <c r="P85" s="587"/>
      <c r="Q85" s="587"/>
      <c r="R85" s="587"/>
      <c r="S85" s="587"/>
      <c r="T85" s="587"/>
      <c r="U85" s="587"/>
      <c r="V85" s="587"/>
      <c r="W85" s="587"/>
      <c r="X85" s="587"/>
      <c r="Y85" s="588"/>
      <c r="Z85" s="70"/>
    </row>
    <row r="86" spans="1:27" ht="14.4" customHeight="1" x14ac:dyDescent="0.3">
      <c r="A86" s="528">
        <v>3</v>
      </c>
      <c r="B86" s="585"/>
      <c r="C86" s="577" t="s">
        <v>321</v>
      </c>
      <c r="D86" s="578"/>
      <c r="E86" s="578"/>
      <c r="F86" s="578"/>
      <c r="G86" s="578"/>
      <c r="H86" s="578"/>
      <c r="I86" s="578"/>
      <c r="J86" s="578"/>
      <c r="K86" s="578"/>
      <c r="L86" s="578"/>
      <c r="M86" s="578"/>
      <c r="N86" s="578"/>
      <c r="O86" s="578"/>
      <c r="P86" s="578"/>
      <c r="Q86" s="578"/>
      <c r="R86" s="578"/>
      <c r="S86" s="578"/>
      <c r="T86" s="528" t="s">
        <v>273</v>
      </c>
      <c r="U86" s="529"/>
      <c r="V86" s="529"/>
      <c r="W86" s="529"/>
      <c r="X86" s="528" t="s">
        <v>274</v>
      </c>
      <c r="Y86" s="529"/>
      <c r="Z86" s="528" t="s">
        <v>274</v>
      </c>
      <c r="AA86" s="529"/>
    </row>
    <row r="87" spans="1:27" ht="14.4" customHeight="1" x14ac:dyDescent="0.3">
      <c r="A87" s="520" t="s">
        <v>243</v>
      </c>
      <c r="B87" s="521"/>
      <c r="C87" s="522" t="s">
        <v>322</v>
      </c>
      <c r="D87" s="523"/>
      <c r="E87" s="523"/>
      <c r="F87" s="523"/>
      <c r="G87" s="523"/>
      <c r="H87" s="523"/>
      <c r="I87" s="523"/>
      <c r="J87" s="523"/>
      <c r="K87" s="523"/>
      <c r="L87" s="523"/>
      <c r="M87" s="523"/>
      <c r="N87" s="523"/>
      <c r="O87" s="523"/>
      <c r="P87" s="523"/>
      <c r="Q87" s="523"/>
      <c r="R87" s="523"/>
      <c r="S87" s="523"/>
      <c r="T87" s="579">
        <f>1/(12)*0.05</f>
        <v>4.1666666666666666E-3</v>
      </c>
      <c r="U87" s="580"/>
      <c r="V87" s="580"/>
      <c r="W87" s="580"/>
      <c r="X87" s="526">
        <f>T87*$X$45</f>
        <v>7.1828750000000001</v>
      </c>
      <c r="Y87" s="527"/>
      <c r="Z87" s="526">
        <f>T87*$Z$45</f>
        <v>7.9126666666666665</v>
      </c>
      <c r="AA87" s="527"/>
    </row>
    <row r="88" spans="1:27" ht="14.4" customHeight="1" x14ac:dyDescent="0.3">
      <c r="A88" s="520" t="s">
        <v>245</v>
      </c>
      <c r="B88" s="521"/>
      <c r="C88" s="522" t="s">
        <v>323</v>
      </c>
      <c r="D88" s="523"/>
      <c r="E88" s="523"/>
      <c r="F88" s="523"/>
      <c r="G88" s="523"/>
      <c r="H88" s="523"/>
      <c r="I88" s="523"/>
      <c r="J88" s="523"/>
      <c r="K88" s="523"/>
      <c r="L88" s="523"/>
      <c r="M88" s="523"/>
      <c r="N88" s="523"/>
      <c r="O88" s="523"/>
      <c r="P88" s="523"/>
      <c r="Q88" s="523"/>
      <c r="R88" s="523"/>
      <c r="S88" s="523"/>
      <c r="T88" s="579">
        <f>T87*0.08</f>
        <v>3.3333333333333332E-4</v>
      </c>
      <c r="U88" s="580"/>
      <c r="V88" s="580"/>
      <c r="W88" s="580"/>
      <c r="X88" s="526">
        <f>T88*$X$45</f>
        <v>0.57462999999999997</v>
      </c>
      <c r="Y88" s="527"/>
      <c r="Z88" s="526">
        <f>T88*$Z$45</f>
        <v>0.63301333333333332</v>
      </c>
      <c r="AA88" s="527"/>
    </row>
    <row r="89" spans="1:27" ht="14.4" customHeight="1" x14ac:dyDescent="0.3">
      <c r="A89" s="520" t="s">
        <v>248</v>
      </c>
      <c r="B89" s="521"/>
      <c r="C89" s="522" t="s">
        <v>324</v>
      </c>
      <c r="D89" s="523"/>
      <c r="E89" s="523"/>
      <c r="F89" s="523"/>
      <c r="G89" s="523"/>
      <c r="H89" s="523"/>
      <c r="I89" s="523"/>
      <c r="J89" s="523"/>
      <c r="K89" s="523"/>
      <c r="L89" s="523"/>
      <c r="M89" s="523"/>
      <c r="N89" s="523"/>
      <c r="O89" s="523"/>
      <c r="P89" s="523"/>
      <c r="Q89" s="523"/>
      <c r="R89" s="523"/>
      <c r="S89" s="523"/>
      <c r="T89" s="579">
        <f>(((1+(2/12)+((1/3)*(1/12)))))*0.08*0.4*0.95</f>
        <v>3.6311111111111113E-2</v>
      </c>
      <c r="U89" s="580"/>
      <c r="V89" s="580"/>
      <c r="W89" s="580"/>
      <c r="X89" s="526">
        <f>T89*$X$45</f>
        <v>62.596361333333341</v>
      </c>
      <c r="Y89" s="527"/>
      <c r="Z89" s="526">
        <f>T89*$Z$45</f>
        <v>68.956252444444445</v>
      </c>
      <c r="AA89" s="527"/>
    </row>
    <row r="90" spans="1:27" ht="14.4" customHeight="1" x14ac:dyDescent="0.3">
      <c r="A90" s="520" t="s">
        <v>252</v>
      </c>
      <c r="B90" s="521"/>
      <c r="C90" s="522" t="s">
        <v>325</v>
      </c>
      <c r="D90" s="523"/>
      <c r="E90" s="523"/>
      <c r="F90" s="523"/>
      <c r="G90" s="523"/>
      <c r="H90" s="523"/>
      <c r="I90" s="523"/>
      <c r="J90" s="523"/>
      <c r="K90" s="523"/>
      <c r="L90" s="523"/>
      <c r="M90" s="523"/>
      <c r="N90" s="523"/>
      <c r="O90" s="523"/>
      <c r="P90" s="523"/>
      <c r="Q90" s="523"/>
      <c r="R90" s="523"/>
      <c r="S90" s="523"/>
      <c r="T90" s="579">
        <f>(7/30)/12</f>
        <v>1.9444444444444445E-2</v>
      </c>
      <c r="U90" s="580"/>
      <c r="V90" s="580"/>
      <c r="W90" s="580"/>
      <c r="X90" s="526">
        <f>(X45+X83)*T90</f>
        <v>54.901098518518531</v>
      </c>
      <c r="Y90" s="527"/>
      <c r="Z90" s="526">
        <f>(Z45+Z83)*T90</f>
        <v>60.062876913580247</v>
      </c>
      <c r="AA90" s="527"/>
    </row>
    <row r="91" spans="1:27" ht="25.95" customHeight="1" x14ac:dyDescent="0.3">
      <c r="A91" s="520" t="s">
        <v>279</v>
      </c>
      <c r="B91" s="521"/>
      <c r="C91" s="606" t="s">
        <v>326</v>
      </c>
      <c r="D91" s="607"/>
      <c r="E91" s="607"/>
      <c r="F91" s="607"/>
      <c r="G91" s="607"/>
      <c r="H91" s="607"/>
      <c r="I91" s="607"/>
      <c r="J91" s="607"/>
      <c r="K91" s="607"/>
      <c r="L91" s="607"/>
      <c r="M91" s="607"/>
      <c r="N91" s="607"/>
      <c r="O91" s="607"/>
      <c r="P91" s="607"/>
      <c r="Q91" s="607"/>
      <c r="R91" s="607"/>
      <c r="S91" s="607"/>
      <c r="T91" s="579">
        <f>T90*T64</f>
        <v>6.9611111111111124E-3</v>
      </c>
      <c r="U91" s="580"/>
      <c r="V91" s="580"/>
      <c r="W91" s="580"/>
      <c r="X91" s="526">
        <f>T91*$X$45</f>
        <v>12.000189833333335</v>
      </c>
      <c r="Y91" s="527"/>
      <c r="Z91" s="526">
        <f>T91*$Z$45</f>
        <v>13.219428444444446</v>
      </c>
      <c r="AA91" s="527"/>
    </row>
    <row r="92" spans="1:27" ht="14.4" customHeight="1" x14ac:dyDescent="0.3">
      <c r="A92" s="520" t="s">
        <v>281</v>
      </c>
      <c r="B92" s="521"/>
      <c r="C92" s="522" t="s">
        <v>327</v>
      </c>
      <c r="D92" s="523"/>
      <c r="E92" s="523"/>
      <c r="F92" s="523"/>
      <c r="G92" s="523"/>
      <c r="H92" s="523"/>
      <c r="I92" s="523"/>
      <c r="J92" s="523"/>
      <c r="K92" s="523"/>
      <c r="L92" s="523"/>
      <c r="M92" s="523"/>
      <c r="N92" s="523"/>
      <c r="O92" s="523"/>
      <c r="P92" s="523"/>
      <c r="Q92" s="523"/>
      <c r="R92" s="523"/>
      <c r="S92" s="523"/>
      <c r="T92" s="524">
        <f>T90*0.08*0.4</f>
        <v>6.2222222222222236E-4</v>
      </c>
      <c r="U92" s="525"/>
      <c r="V92" s="525"/>
      <c r="W92" s="525"/>
      <c r="X92" s="526">
        <f>T92*$X$45</f>
        <v>1.0726426666666671</v>
      </c>
      <c r="Y92" s="527"/>
      <c r="Z92" s="526">
        <f>T92*$Z$45</f>
        <v>1.1816248888888892</v>
      </c>
      <c r="AA92" s="527"/>
    </row>
    <row r="93" spans="1:27" ht="14.4" customHeight="1" x14ac:dyDescent="0.3">
      <c r="A93" s="594" t="s">
        <v>285</v>
      </c>
      <c r="B93" s="594"/>
      <c r="C93" s="594"/>
      <c r="D93" s="594"/>
      <c r="E93" s="594"/>
      <c r="F93" s="594"/>
      <c r="G93" s="594"/>
      <c r="H93" s="594"/>
      <c r="I93" s="594"/>
      <c r="J93" s="594"/>
      <c r="K93" s="594"/>
      <c r="L93" s="594"/>
      <c r="M93" s="594"/>
      <c r="N93" s="594"/>
      <c r="O93" s="594"/>
      <c r="P93" s="594"/>
      <c r="Q93" s="594"/>
      <c r="R93" s="594"/>
      <c r="S93" s="594"/>
      <c r="T93" s="595">
        <f>SUM(T87:W92)</f>
        <v>6.7838888888888893E-2</v>
      </c>
      <c r="U93" s="596"/>
      <c r="V93" s="596"/>
      <c r="W93" s="596"/>
      <c r="X93" s="591">
        <f>SUM(X87:Y92)</f>
        <v>138.32779735185187</v>
      </c>
      <c r="Y93" s="592"/>
      <c r="Z93" s="591">
        <f>SUM(Z87:AA92)</f>
        <v>151.96586269135801</v>
      </c>
      <c r="AA93" s="592"/>
    </row>
    <row r="94" spans="1:27" ht="14.4" customHeight="1" x14ac:dyDescent="0.3">
      <c r="A94" s="603"/>
      <c r="B94" s="603"/>
      <c r="C94" s="603"/>
      <c r="D94" s="603"/>
      <c r="E94" s="603"/>
      <c r="F94" s="603"/>
      <c r="G94" s="603"/>
      <c r="H94" s="603"/>
      <c r="I94" s="603"/>
      <c r="J94" s="603"/>
      <c r="K94" s="603"/>
      <c r="L94" s="603"/>
      <c r="M94" s="603"/>
      <c r="N94" s="603"/>
      <c r="O94" s="603"/>
      <c r="P94" s="603"/>
      <c r="Q94" s="603"/>
      <c r="R94" s="603"/>
      <c r="S94" s="603"/>
      <c r="T94" s="603"/>
      <c r="U94" s="603"/>
      <c r="V94" s="603"/>
      <c r="W94" s="603"/>
      <c r="X94" s="603"/>
      <c r="Y94" s="603"/>
      <c r="Z94" s="70"/>
      <c r="AA94" s="71"/>
    </row>
    <row r="95" spans="1:27" ht="14.4" customHeight="1" x14ac:dyDescent="0.3">
      <c r="A95" s="586" t="s">
        <v>328</v>
      </c>
      <c r="B95" s="587"/>
      <c r="C95" s="587"/>
      <c r="D95" s="587"/>
      <c r="E95" s="587"/>
      <c r="F95" s="587"/>
      <c r="G95" s="587"/>
      <c r="H95" s="587"/>
      <c r="I95" s="587"/>
      <c r="J95" s="587"/>
      <c r="K95" s="587"/>
      <c r="L95" s="587"/>
      <c r="M95" s="587"/>
      <c r="N95" s="587"/>
      <c r="O95" s="587"/>
      <c r="P95" s="587"/>
      <c r="Q95" s="587"/>
      <c r="R95" s="587"/>
      <c r="S95" s="587"/>
      <c r="T95" s="587"/>
      <c r="U95" s="587"/>
      <c r="V95" s="587"/>
      <c r="W95" s="587"/>
      <c r="X95" s="587"/>
      <c r="Y95" s="588"/>
      <c r="Z95" s="70"/>
      <c r="AA95" s="71"/>
    </row>
    <row r="96" spans="1:27" ht="14.4" customHeight="1" x14ac:dyDescent="0.3">
      <c r="A96" s="577" t="s">
        <v>329</v>
      </c>
      <c r="B96" s="578"/>
      <c r="C96" s="578"/>
      <c r="D96" s="578"/>
      <c r="E96" s="578"/>
      <c r="F96" s="578"/>
      <c r="G96" s="578"/>
      <c r="H96" s="578"/>
      <c r="I96" s="578"/>
      <c r="J96" s="578"/>
      <c r="K96" s="578"/>
      <c r="L96" s="578"/>
      <c r="M96" s="578"/>
      <c r="N96" s="578"/>
      <c r="O96" s="578"/>
      <c r="P96" s="578"/>
      <c r="Q96" s="578"/>
      <c r="R96" s="578"/>
      <c r="S96" s="578"/>
      <c r="T96" s="578"/>
      <c r="U96" s="578"/>
      <c r="V96" s="578"/>
      <c r="W96" s="578"/>
      <c r="X96" s="578"/>
      <c r="Y96" s="589"/>
      <c r="Z96" s="70"/>
      <c r="AA96" s="65"/>
    </row>
    <row r="97" spans="1:32" ht="14.4" customHeight="1" x14ac:dyDescent="0.3">
      <c r="A97" s="528" t="s">
        <v>330</v>
      </c>
      <c r="B97" s="585"/>
      <c r="C97" s="577" t="s">
        <v>331</v>
      </c>
      <c r="D97" s="578"/>
      <c r="E97" s="578"/>
      <c r="F97" s="578"/>
      <c r="G97" s="578"/>
      <c r="H97" s="578"/>
      <c r="I97" s="578"/>
      <c r="J97" s="578"/>
      <c r="K97" s="578"/>
      <c r="L97" s="578"/>
      <c r="M97" s="578"/>
      <c r="N97" s="578"/>
      <c r="O97" s="578"/>
      <c r="P97" s="578"/>
      <c r="Q97" s="578"/>
      <c r="R97" s="578"/>
      <c r="S97" s="578"/>
      <c r="T97" s="528" t="s">
        <v>273</v>
      </c>
      <c r="U97" s="529"/>
      <c r="V97" s="529"/>
      <c r="W97" s="529"/>
      <c r="X97" s="528" t="s">
        <v>274</v>
      </c>
      <c r="Y97" s="529"/>
      <c r="Z97" s="528" t="s">
        <v>274</v>
      </c>
      <c r="AA97" s="529"/>
      <c r="AB97" s="75"/>
    </row>
    <row r="98" spans="1:32" ht="14.4" customHeight="1" x14ac:dyDescent="0.3">
      <c r="A98" s="520" t="s">
        <v>243</v>
      </c>
      <c r="B98" s="521"/>
      <c r="C98" s="522" t="s">
        <v>332</v>
      </c>
      <c r="D98" s="523"/>
      <c r="E98" s="523"/>
      <c r="F98" s="523"/>
      <c r="G98" s="523"/>
      <c r="H98" s="523"/>
      <c r="I98" s="523"/>
      <c r="J98" s="523"/>
      <c r="K98" s="523"/>
      <c r="L98" s="523"/>
      <c r="M98" s="523"/>
      <c r="N98" s="523"/>
      <c r="O98" s="523"/>
      <c r="P98" s="523"/>
      <c r="Q98" s="523"/>
      <c r="R98" s="523"/>
      <c r="S98" s="523"/>
      <c r="T98" s="579">
        <f>1/12</f>
        <v>8.3333333333333329E-2</v>
      </c>
      <c r="U98" s="580"/>
      <c r="V98" s="580"/>
      <c r="W98" s="580"/>
      <c r="X98" s="526">
        <f t="shared" ref="X98:X103" si="2">T98*(X$45)</f>
        <v>143.6575</v>
      </c>
      <c r="Y98" s="527"/>
      <c r="Z98" s="526">
        <f t="shared" ref="Z98:Z103" si="3">T98*(Z$45)</f>
        <v>158.25333333333333</v>
      </c>
      <c r="AA98" s="527"/>
      <c r="AB98" s="76"/>
      <c r="AF98" s="50"/>
    </row>
    <row r="99" spans="1:32" ht="40.5" customHeight="1" x14ac:dyDescent="0.3">
      <c r="A99" s="520" t="s">
        <v>245</v>
      </c>
      <c r="B99" s="521"/>
      <c r="C99" s="555" t="s">
        <v>333</v>
      </c>
      <c r="D99" s="556"/>
      <c r="E99" s="556"/>
      <c r="F99" s="556"/>
      <c r="G99" s="556"/>
      <c r="H99" s="556"/>
      <c r="I99" s="556"/>
      <c r="J99" s="556"/>
      <c r="K99" s="556"/>
      <c r="L99" s="556"/>
      <c r="M99" s="556"/>
      <c r="N99" s="556"/>
      <c r="O99" s="556"/>
      <c r="P99" s="556"/>
      <c r="Q99" s="556"/>
      <c r="R99" s="556"/>
      <c r="S99" s="556"/>
      <c r="T99" s="579">
        <f>(5/30/12)*100%*0.35</f>
        <v>4.8611111111111103E-3</v>
      </c>
      <c r="U99" s="580"/>
      <c r="V99" s="580"/>
      <c r="W99" s="580"/>
      <c r="X99" s="526">
        <f t="shared" si="2"/>
        <v>8.380020833333333</v>
      </c>
      <c r="Y99" s="527"/>
      <c r="Z99" s="526">
        <f t="shared" si="3"/>
        <v>9.2314444444444419</v>
      </c>
      <c r="AA99" s="527"/>
    </row>
    <row r="100" spans="1:32" ht="40.5" customHeight="1" x14ac:dyDescent="0.3">
      <c r="A100" s="520" t="s">
        <v>248</v>
      </c>
      <c r="B100" s="521"/>
      <c r="C100" s="555" t="s">
        <v>334</v>
      </c>
      <c r="D100" s="556"/>
      <c r="E100" s="556"/>
      <c r="F100" s="556"/>
      <c r="G100" s="556"/>
      <c r="H100" s="556"/>
      <c r="I100" s="556"/>
      <c r="J100" s="556"/>
      <c r="K100" s="556"/>
      <c r="L100" s="556"/>
      <c r="M100" s="556"/>
      <c r="N100" s="556"/>
      <c r="O100" s="556"/>
      <c r="P100" s="556"/>
      <c r="Q100" s="556"/>
      <c r="R100" s="556"/>
      <c r="S100" s="556"/>
      <c r="T100" s="579">
        <f>(5/30/12)*0.015*100%</f>
        <v>2.0833333333333332E-4</v>
      </c>
      <c r="U100" s="580"/>
      <c r="V100" s="580"/>
      <c r="W100" s="580"/>
      <c r="X100" s="526">
        <f t="shared" si="2"/>
        <v>0.35914374999999998</v>
      </c>
      <c r="Y100" s="527"/>
      <c r="Z100" s="526">
        <f t="shared" si="3"/>
        <v>0.39563333333333328</v>
      </c>
      <c r="AA100" s="527"/>
    </row>
    <row r="101" spans="1:32" ht="40.5" customHeight="1" x14ac:dyDescent="0.3">
      <c r="A101" s="520" t="s">
        <v>252</v>
      </c>
      <c r="B101" s="521"/>
      <c r="C101" s="555" t="s">
        <v>335</v>
      </c>
      <c r="D101" s="556"/>
      <c r="E101" s="556"/>
      <c r="F101" s="556"/>
      <c r="G101" s="556"/>
      <c r="H101" s="556"/>
      <c r="I101" s="556"/>
      <c r="J101" s="556"/>
      <c r="K101" s="556"/>
      <c r="L101" s="556"/>
      <c r="M101" s="556"/>
      <c r="N101" s="556"/>
      <c r="O101" s="556"/>
      <c r="P101" s="556"/>
      <c r="Q101" s="556"/>
      <c r="R101" s="556"/>
      <c r="S101" s="556"/>
      <c r="T101" s="579">
        <f>(1/30/12)*100%*0.2</f>
        <v>5.5555555555555556E-4</v>
      </c>
      <c r="U101" s="580"/>
      <c r="V101" s="580"/>
      <c r="W101" s="580"/>
      <c r="X101" s="526">
        <f t="shared" si="2"/>
        <v>0.95771666666666677</v>
      </c>
      <c r="Y101" s="527"/>
      <c r="Z101" s="526">
        <f t="shared" si="3"/>
        <v>1.0550222222222223</v>
      </c>
      <c r="AA101" s="527"/>
    </row>
    <row r="102" spans="1:32" ht="40.5" customHeight="1" x14ac:dyDescent="0.3">
      <c r="A102" s="520" t="s">
        <v>279</v>
      </c>
      <c r="B102" s="521"/>
      <c r="C102" s="555" t="s">
        <v>336</v>
      </c>
      <c r="D102" s="556"/>
      <c r="E102" s="556"/>
      <c r="F102" s="556"/>
      <c r="G102" s="556"/>
      <c r="H102" s="556"/>
      <c r="I102" s="556"/>
      <c r="J102" s="556"/>
      <c r="K102" s="556"/>
      <c r="L102" s="556"/>
      <c r="M102" s="556"/>
      <c r="N102" s="556"/>
      <c r="O102" s="556"/>
      <c r="P102" s="556"/>
      <c r="Q102" s="556"/>
      <c r="R102" s="556"/>
      <c r="S102" s="556"/>
      <c r="T102" s="579">
        <f>(((1/12)+((1/3)*(1/12)))*100%)*0.015*0.5</f>
        <v>8.3333333333333328E-4</v>
      </c>
      <c r="U102" s="580"/>
      <c r="V102" s="580"/>
      <c r="W102" s="580"/>
      <c r="X102" s="526">
        <f t="shared" si="2"/>
        <v>1.4365749999999999</v>
      </c>
      <c r="Y102" s="527"/>
      <c r="Z102" s="526">
        <f t="shared" si="3"/>
        <v>1.5825333333333331</v>
      </c>
      <c r="AA102" s="527"/>
    </row>
    <row r="103" spans="1:32" ht="40.5" customHeight="1" x14ac:dyDescent="0.3">
      <c r="A103" s="520" t="s">
        <v>281</v>
      </c>
      <c r="B103" s="521"/>
      <c r="C103" s="555" t="s">
        <v>337</v>
      </c>
      <c r="D103" s="556"/>
      <c r="E103" s="556"/>
      <c r="F103" s="556"/>
      <c r="G103" s="556"/>
      <c r="H103" s="556"/>
      <c r="I103" s="556"/>
      <c r="J103" s="556"/>
      <c r="K103" s="556"/>
      <c r="L103" s="556"/>
      <c r="M103" s="556"/>
      <c r="N103" s="556"/>
      <c r="O103" s="556"/>
      <c r="P103" s="556"/>
      <c r="Q103" s="556"/>
      <c r="R103" s="556"/>
      <c r="S103" s="556"/>
      <c r="T103" s="579">
        <f>((1/30)*15)/12*0.0178*100%</f>
        <v>7.4166666666666662E-4</v>
      </c>
      <c r="U103" s="580"/>
      <c r="V103" s="580"/>
      <c r="W103" s="580"/>
      <c r="X103" s="526">
        <f t="shared" si="2"/>
        <v>1.2785517500000001</v>
      </c>
      <c r="Y103" s="527"/>
      <c r="Z103" s="526">
        <f t="shared" si="3"/>
        <v>1.4084546666666666</v>
      </c>
      <c r="AA103" s="527"/>
    </row>
    <row r="104" spans="1:32" ht="14.4" customHeight="1" x14ac:dyDescent="0.3">
      <c r="A104" s="655" t="s">
        <v>338</v>
      </c>
      <c r="B104" s="655"/>
      <c r="C104" s="655"/>
      <c r="D104" s="655"/>
      <c r="E104" s="655"/>
      <c r="F104" s="655"/>
      <c r="G104" s="655"/>
      <c r="H104" s="655"/>
      <c r="I104" s="655"/>
      <c r="J104" s="655"/>
      <c r="K104" s="655"/>
      <c r="L104" s="655"/>
      <c r="M104" s="655"/>
      <c r="N104" s="655"/>
      <c r="O104" s="655"/>
      <c r="P104" s="655"/>
      <c r="Q104" s="655"/>
      <c r="R104" s="655"/>
      <c r="S104" s="655"/>
      <c r="T104" s="657">
        <f>SUM(T98:W103)</f>
        <v>9.0533333333333341E-2</v>
      </c>
      <c r="U104" s="658"/>
      <c r="V104" s="658"/>
      <c r="W104" s="658"/>
      <c r="X104" s="653"/>
      <c r="Y104" s="654"/>
      <c r="Z104" s="653"/>
      <c r="AA104" s="654"/>
    </row>
    <row r="105" spans="1:32" ht="14.4" customHeight="1" x14ac:dyDescent="0.3">
      <c r="A105" s="552" t="s">
        <v>283</v>
      </c>
      <c r="B105" s="552"/>
      <c r="C105" s="656" t="s">
        <v>339</v>
      </c>
      <c r="D105" s="656"/>
      <c r="E105" s="656"/>
      <c r="F105" s="656"/>
      <c r="G105" s="656"/>
      <c r="H105" s="656"/>
      <c r="I105" s="656"/>
      <c r="J105" s="656"/>
      <c r="K105" s="656"/>
      <c r="L105" s="656"/>
      <c r="M105" s="656"/>
      <c r="N105" s="656"/>
      <c r="O105" s="656"/>
      <c r="P105" s="656"/>
      <c r="Q105" s="656"/>
      <c r="R105" s="656"/>
      <c r="S105" s="656"/>
      <c r="T105" s="579">
        <f>(T104-T102)*((2/12)+((1/12)*(1/3)))</f>
        <v>1.7441666666666664E-2</v>
      </c>
      <c r="U105" s="580"/>
      <c r="V105" s="580"/>
      <c r="W105" s="580"/>
      <c r="X105" s="526">
        <f>X45*T105</f>
        <v>30.067514749999997</v>
      </c>
      <c r="Y105" s="527"/>
      <c r="Z105" s="526">
        <f>Z45*T105</f>
        <v>33.122422666666658</v>
      </c>
      <c r="AA105" s="527"/>
    </row>
    <row r="106" spans="1:32" ht="14.4" customHeight="1" x14ac:dyDescent="0.3">
      <c r="A106" s="655" t="s">
        <v>338</v>
      </c>
      <c r="B106" s="655"/>
      <c r="C106" s="655"/>
      <c r="D106" s="655"/>
      <c r="E106" s="655"/>
      <c r="F106" s="655"/>
      <c r="G106" s="655"/>
      <c r="H106" s="655"/>
      <c r="I106" s="655"/>
      <c r="J106" s="655"/>
      <c r="K106" s="655"/>
      <c r="L106" s="655"/>
      <c r="M106" s="655"/>
      <c r="N106" s="655"/>
      <c r="O106" s="655"/>
      <c r="P106" s="655"/>
      <c r="Q106" s="655"/>
      <c r="R106" s="655"/>
      <c r="S106" s="655"/>
      <c r="T106" s="655"/>
      <c r="U106" s="655"/>
      <c r="V106" s="655"/>
      <c r="W106" s="655"/>
      <c r="X106" s="653"/>
      <c r="Y106" s="654"/>
      <c r="Z106" s="653"/>
      <c r="AA106" s="654"/>
    </row>
    <row r="107" spans="1:32" ht="14.4" customHeight="1" x14ac:dyDescent="0.3">
      <c r="A107" s="552" t="s">
        <v>303</v>
      </c>
      <c r="B107" s="552"/>
      <c r="C107" s="522" t="s">
        <v>340</v>
      </c>
      <c r="D107" s="523"/>
      <c r="E107" s="523"/>
      <c r="F107" s="523"/>
      <c r="G107" s="523"/>
      <c r="H107" s="523"/>
      <c r="I107" s="523"/>
      <c r="J107" s="523"/>
      <c r="K107" s="523"/>
      <c r="L107" s="523"/>
      <c r="M107" s="523"/>
      <c r="N107" s="523"/>
      <c r="O107" s="523"/>
      <c r="P107" s="523"/>
      <c r="Q107" s="523"/>
      <c r="R107" s="523"/>
      <c r="S107" s="523"/>
      <c r="T107" s="579">
        <f>T64*T104</f>
        <v>3.2410933333333343E-2</v>
      </c>
      <c r="U107" s="580"/>
      <c r="V107" s="580"/>
      <c r="W107" s="580"/>
      <c r="X107" s="526">
        <f>T107*X45</f>
        <v>55.872883864000023</v>
      </c>
      <c r="Y107" s="527"/>
      <c r="Z107" s="526">
        <f>T107*Z45</f>
        <v>61.549658837333354</v>
      </c>
      <c r="AA107" s="527"/>
    </row>
    <row r="108" spans="1:32" ht="14.4" customHeight="1" x14ac:dyDescent="0.3">
      <c r="A108" s="594" t="s">
        <v>292</v>
      </c>
      <c r="B108" s="594"/>
      <c r="C108" s="594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594"/>
      <c r="P108" s="594"/>
      <c r="Q108" s="594"/>
      <c r="R108" s="594"/>
      <c r="S108" s="594"/>
      <c r="T108" s="595">
        <f>SUM(T98:W103)+T105+T107</f>
        <v>0.14038593333333335</v>
      </c>
      <c r="U108" s="596"/>
      <c r="V108" s="596"/>
      <c r="W108" s="596"/>
      <c r="X108" s="591">
        <f>SUM(X98:Y107)</f>
        <v>242.00990661399999</v>
      </c>
      <c r="Y108" s="592"/>
      <c r="Z108" s="591">
        <f>SUM(Z98:AA107)</f>
        <v>266.59850283733334</v>
      </c>
      <c r="AA108" s="592"/>
    </row>
    <row r="109" spans="1:32" ht="14.4" customHeight="1" x14ac:dyDescent="0.3">
      <c r="A109" s="603"/>
      <c r="B109" s="603"/>
      <c r="C109" s="603"/>
      <c r="D109" s="603"/>
      <c r="E109" s="603"/>
      <c r="F109" s="603"/>
      <c r="G109" s="603"/>
      <c r="H109" s="603"/>
      <c r="I109" s="603"/>
      <c r="J109" s="603"/>
      <c r="K109" s="603"/>
      <c r="L109" s="603"/>
      <c r="M109" s="603"/>
      <c r="N109" s="603"/>
      <c r="O109" s="603"/>
      <c r="P109" s="603"/>
      <c r="Q109" s="603"/>
      <c r="R109" s="603"/>
      <c r="S109" s="603"/>
      <c r="T109" s="603"/>
      <c r="U109" s="603"/>
      <c r="V109" s="603"/>
      <c r="W109" s="603"/>
      <c r="X109" s="603"/>
      <c r="Y109" s="603"/>
      <c r="Z109" s="70"/>
      <c r="AA109" s="40"/>
    </row>
    <row r="110" spans="1:32" ht="14.4" customHeight="1" x14ac:dyDescent="0.3">
      <c r="A110" s="577" t="s">
        <v>341</v>
      </c>
      <c r="B110" s="578"/>
      <c r="C110" s="578"/>
      <c r="D110" s="578"/>
      <c r="E110" s="578"/>
      <c r="F110" s="578"/>
      <c r="G110" s="578"/>
      <c r="H110" s="578"/>
      <c r="I110" s="578"/>
      <c r="J110" s="578"/>
      <c r="K110" s="578"/>
      <c r="L110" s="578"/>
      <c r="M110" s="578"/>
      <c r="N110" s="578"/>
      <c r="O110" s="578"/>
      <c r="P110" s="578"/>
      <c r="Q110" s="578"/>
      <c r="R110" s="578"/>
      <c r="S110" s="578"/>
      <c r="T110" s="578"/>
      <c r="U110" s="578"/>
      <c r="V110" s="578"/>
      <c r="W110" s="578"/>
      <c r="X110" s="578"/>
      <c r="Y110" s="589"/>
      <c r="Z110" s="70"/>
      <c r="AA110" s="40"/>
    </row>
    <row r="111" spans="1:32" ht="14.4" customHeight="1" x14ac:dyDescent="0.3">
      <c r="A111" s="528" t="s">
        <v>342</v>
      </c>
      <c r="B111" s="585"/>
      <c r="C111" s="577" t="s">
        <v>343</v>
      </c>
      <c r="D111" s="578"/>
      <c r="E111" s="578"/>
      <c r="F111" s="578"/>
      <c r="G111" s="578"/>
      <c r="H111" s="578"/>
      <c r="I111" s="578"/>
      <c r="J111" s="578"/>
      <c r="K111" s="578"/>
      <c r="L111" s="578"/>
      <c r="M111" s="578"/>
      <c r="N111" s="578"/>
      <c r="O111" s="578"/>
      <c r="P111" s="578"/>
      <c r="Q111" s="578"/>
      <c r="R111" s="578"/>
      <c r="S111" s="578"/>
      <c r="T111" s="528" t="s">
        <v>273</v>
      </c>
      <c r="U111" s="529"/>
      <c r="V111" s="529"/>
      <c r="W111" s="529"/>
      <c r="X111" s="528" t="s">
        <v>274</v>
      </c>
      <c r="Y111" s="529"/>
      <c r="Z111" s="528" t="s">
        <v>274</v>
      </c>
      <c r="AA111" s="529"/>
    </row>
    <row r="112" spans="1:32" ht="14.4" customHeight="1" x14ac:dyDescent="0.3">
      <c r="A112" s="520" t="s">
        <v>243</v>
      </c>
      <c r="B112" s="521"/>
      <c r="C112" s="522" t="s">
        <v>344</v>
      </c>
      <c r="D112" s="523"/>
      <c r="E112" s="523"/>
      <c r="F112" s="523"/>
      <c r="G112" s="523"/>
      <c r="H112" s="523"/>
      <c r="I112" s="523"/>
      <c r="J112" s="523"/>
      <c r="K112" s="523"/>
      <c r="L112" s="523"/>
      <c r="M112" s="523"/>
      <c r="N112" s="523"/>
      <c r="O112" s="523"/>
      <c r="P112" s="523"/>
      <c r="Q112" s="523"/>
      <c r="R112" s="523"/>
      <c r="S112" s="523"/>
      <c r="T112" s="523"/>
      <c r="U112" s="523"/>
      <c r="V112" s="523"/>
      <c r="W112" s="523"/>
      <c r="X112" s="526"/>
      <c r="Y112" s="527"/>
      <c r="Z112" s="526"/>
      <c r="AA112" s="527"/>
    </row>
    <row r="113" spans="1:27" ht="14.4" customHeight="1" x14ac:dyDescent="0.3">
      <c r="A113" s="594" t="s">
        <v>292</v>
      </c>
      <c r="B113" s="594"/>
      <c r="C113" s="594"/>
      <c r="D113" s="594"/>
      <c r="E113" s="594"/>
      <c r="F113" s="594"/>
      <c r="G113" s="594"/>
      <c r="H113" s="594"/>
      <c r="I113" s="594"/>
      <c r="J113" s="594"/>
      <c r="K113" s="594"/>
      <c r="L113" s="594"/>
      <c r="M113" s="594"/>
      <c r="N113" s="594"/>
      <c r="O113" s="594"/>
      <c r="P113" s="594"/>
      <c r="Q113" s="594"/>
      <c r="R113" s="594"/>
      <c r="S113" s="594"/>
      <c r="T113" s="594"/>
      <c r="U113" s="594"/>
      <c r="V113" s="594"/>
      <c r="W113" s="594"/>
      <c r="X113" s="591">
        <f>SUM(X112:Y112)</f>
        <v>0</v>
      </c>
      <c r="Y113" s="592"/>
      <c r="Z113" s="591">
        <f>SUM(Z112:AA112)</f>
        <v>0</v>
      </c>
      <c r="AA113" s="592"/>
    </row>
    <row r="114" spans="1:27" ht="14.4" customHeight="1" x14ac:dyDescent="0.3">
      <c r="A114" s="603"/>
      <c r="B114" s="603"/>
      <c r="C114" s="603"/>
      <c r="D114" s="603"/>
      <c r="E114" s="603"/>
      <c r="F114" s="603"/>
      <c r="G114" s="603"/>
      <c r="H114" s="603"/>
      <c r="I114" s="603"/>
      <c r="J114" s="603"/>
      <c r="K114" s="603"/>
      <c r="L114" s="603"/>
      <c r="M114" s="603"/>
      <c r="N114" s="603"/>
      <c r="O114" s="603"/>
      <c r="P114" s="603"/>
      <c r="Q114" s="603"/>
      <c r="R114" s="603"/>
      <c r="S114" s="603"/>
      <c r="T114" s="603"/>
      <c r="U114" s="603"/>
      <c r="V114" s="603"/>
      <c r="W114" s="603"/>
      <c r="X114" s="603"/>
      <c r="Y114" s="603"/>
      <c r="Z114" s="70"/>
    </row>
    <row r="115" spans="1:27" ht="14.4" customHeight="1" x14ac:dyDescent="0.3">
      <c r="A115" s="586" t="s">
        <v>345</v>
      </c>
      <c r="B115" s="587"/>
      <c r="C115" s="587"/>
      <c r="D115" s="587"/>
      <c r="E115" s="587"/>
      <c r="F115" s="587"/>
      <c r="G115" s="587"/>
      <c r="H115" s="587"/>
      <c r="I115" s="587"/>
      <c r="J115" s="587"/>
      <c r="K115" s="587"/>
      <c r="L115" s="587"/>
      <c r="M115" s="587"/>
      <c r="N115" s="587"/>
      <c r="O115" s="587"/>
      <c r="P115" s="587"/>
      <c r="Q115" s="587"/>
      <c r="R115" s="587"/>
      <c r="S115" s="587"/>
      <c r="T115" s="587"/>
      <c r="U115" s="587"/>
      <c r="V115" s="587"/>
      <c r="W115" s="587"/>
      <c r="X115" s="587"/>
      <c r="Y115" s="588"/>
      <c r="Z115" s="70"/>
    </row>
    <row r="116" spans="1:27" ht="14.4" customHeight="1" x14ac:dyDescent="0.3">
      <c r="A116" s="528">
        <v>4</v>
      </c>
      <c r="B116" s="585"/>
      <c r="C116" s="528" t="s">
        <v>346</v>
      </c>
      <c r="D116" s="529"/>
      <c r="E116" s="529"/>
      <c r="F116" s="529"/>
      <c r="G116" s="529"/>
      <c r="H116" s="529"/>
      <c r="I116" s="529"/>
      <c r="J116" s="529"/>
      <c r="K116" s="529"/>
      <c r="L116" s="529"/>
      <c r="M116" s="529"/>
      <c r="N116" s="529"/>
      <c r="O116" s="529"/>
      <c r="P116" s="529"/>
      <c r="Q116" s="529"/>
      <c r="R116" s="529"/>
      <c r="S116" s="529"/>
      <c r="T116" s="529"/>
      <c r="U116" s="529"/>
      <c r="V116" s="529"/>
      <c r="W116" s="529"/>
      <c r="X116" s="528" t="s">
        <v>274</v>
      </c>
      <c r="Y116" s="529"/>
      <c r="Z116" s="528" t="s">
        <v>274</v>
      </c>
      <c r="AA116" s="529"/>
    </row>
    <row r="117" spans="1:27" ht="14.4" customHeight="1" x14ac:dyDescent="0.3">
      <c r="A117" s="520" t="s">
        <v>330</v>
      </c>
      <c r="B117" s="521"/>
      <c r="C117" s="522" t="s">
        <v>331</v>
      </c>
      <c r="D117" s="523"/>
      <c r="E117" s="523"/>
      <c r="F117" s="523"/>
      <c r="G117" s="523"/>
      <c r="H117" s="523"/>
      <c r="I117" s="523"/>
      <c r="J117" s="523"/>
      <c r="K117" s="523"/>
      <c r="L117" s="523"/>
      <c r="M117" s="523"/>
      <c r="N117" s="523"/>
      <c r="O117" s="523"/>
      <c r="P117" s="523"/>
      <c r="Q117" s="523"/>
      <c r="R117" s="523"/>
      <c r="S117" s="523"/>
      <c r="T117" s="523"/>
      <c r="U117" s="523"/>
      <c r="V117" s="523"/>
      <c r="W117" s="523"/>
      <c r="X117" s="526">
        <f>X108</f>
        <v>242.00990661399999</v>
      </c>
      <c r="Y117" s="527"/>
      <c r="Z117" s="526">
        <f>Z108</f>
        <v>266.59850283733334</v>
      </c>
      <c r="AA117" s="527"/>
    </row>
    <row r="118" spans="1:27" ht="14.4" customHeight="1" x14ac:dyDescent="0.3">
      <c r="A118" s="520" t="s">
        <v>342</v>
      </c>
      <c r="B118" s="521"/>
      <c r="C118" s="522" t="s">
        <v>343</v>
      </c>
      <c r="D118" s="523"/>
      <c r="E118" s="523"/>
      <c r="F118" s="523"/>
      <c r="G118" s="523"/>
      <c r="H118" s="523"/>
      <c r="I118" s="523"/>
      <c r="J118" s="523"/>
      <c r="K118" s="523"/>
      <c r="L118" s="523"/>
      <c r="M118" s="523"/>
      <c r="N118" s="523"/>
      <c r="O118" s="523"/>
      <c r="P118" s="523"/>
      <c r="Q118" s="523"/>
      <c r="R118" s="523"/>
      <c r="S118" s="523"/>
      <c r="T118" s="523"/>
      <c r="U118" s="523"/>
      <c r="V118" s="523"/>
      <c r="W118" s="523"/>
      <c r="X118" s="526">
        <f>X113</f>
        <v>0</v>
      </c>
      <c r="Y118" s="527"/>
      <c r="Z118" s="526">
        <f>Z113</f>
        <v>0</v>
      </c>
      <c r="AA118" s="527"/>
    </row>
    <row r="119" spans="1:27" ht="14.4" customHeight="1" x14ac:dyDescent="0.3">
      <c r="A119" s="594" t="s">
        <v>292</v>
      </c>
      <c r="B119" s="594"/>
      <c r="C119" s="594"/>
      <c r="D119" s="594"/>
      <c r="E119" s="594"/>
      <c r="F119" s="594"/>
      <c r="G119" s="594"/>
      <c r="H119" s="594"/>
      <c r="I119" s="594"/>
      <c r="J119" s="594"/>
      <c r="K119" s="594"/>
      <c r="L119" s="594"/>
      <c r="M119" s="594"/>
      <c r="N119" s="594"/>
      <c r="O119" s="594"/>
      <c r="P119" s="594"/>
      <c r="Q119" s="594"/>
      <c r="R119" s="594"/>
      <c r="S119" s="594"/>
      <c r="T119" s="594"/>
      <c r="U119" s="594"/>
      <c r="V119" s="594"/>
      <c r="W119" s="594"/>
      <c r="X119" s="591">
        <f>SUM(X117:Y118)</f>
        <v>242.00990661399999</v>
      </c>
      <c r="Y119" s="592"/>
      <c r="Z119" s="591">
        <f>SUM(Z117:AA118)</f>
        <v>266.59850283733334</v>
      </c>
      <c r="AA119" s="592"/>
    </row>
    <row r="120" spans="1:27" ht="14.4" customHeight="1" x14ac:dyDescent="0.3">
      <c r="A120" s="603"/>
      <c r="B120" s="603"/>
      <c r="C120" s="603"/>
      <c r="D120" s="603"/>
      <c r="E120" s="603"/>
      <c r="F120" s="603"/>
      <c r="G120" s="603"/>
      <c r="H120" s="603"/>
      <c r="I120" s="603"/>
      <c r="J120" s="603"/>
      <c r="K120" s="603"/>
      <c r="L120" s="603"/>
      <c r="M120" s="603"/>
      <c r="N120" s="603"/>
      <c r="O120" s="603"/>
      <c r="P120" s="603"/>
      <c r="Q120" s="603"/>
      <c r="R120" s="603"/>
      <c r="S120" s="603"/>
      <c r="T120" s="603"/>
      <c r="U120" s="603"/>
      <c r="V120" s="603"/>
      <c r="W120" s="603"/>
      <c r="X120" s="603"/>
      <c r="Y120" s="603"/>
      <c r="Z120" s="70"/>
    </row>
    <row r="121" spans="1:27" ht="14.4" customHeight="1" x14ac:dyDescent="0.3">
      <c r="A121" s="586" t="s">
        <v>347</v>
      </c>
      <c r="B121" s="587"/>
      <c r="C121" s="587"/>
      <c r="D121" s="587"/>
      <c r="E121" s="587"/>
      <c r="F121" s="587"/>
      <c r="G121" s="587"/>
      <c r="H121" s="587"/>
      <c r="I121" s="587"/>
      <c r="J121" s="587"/>
      <c r="K121" s="587"/>
      <c r="L121" s="587"/>
      <c r="M121" s="587"/>
      <c r="N121" s="587"/>
      <c r="O121" s="587"/>
      <c r="P121" s="587"/>
      <c r="Q121" s="587"/>
      <c r="R121" s="587"/>
      <c r="S121" s="587"/>
      <c r="T121" s="587"/>
      <c r="U121" s="587"/>
      <c r="V121" s="587"/>
      <c r="W121" s="587"/>
      <c r="X121" s="587"/>
      <c r="Y121" s="588"/>
      <c r="Z121" s="70"/>
    </row>
    <row r="122" spans="1:27" ht="14.4" customHeight="1" x14ac:dyDescent="0.3">
      <c r="A122" s="528">
        <v>5</v>
      </c>
      <c r="B122" s="585"/>
      <c r="C122" s="48" t="s">
        <v>348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528" t="s">
        <v>274</v>
      </c>
      <c r="Y122" s="529"/>
      <c r="Z122" s="528" t="s">
        <v>274</v>
      </c>
      <c r="AA122" s="529"/>
    </row>
    <row r="123" spans="1:27" ht="14.4" customHeight="1" x14ac:dyDescent="0.3">
      <c r="A123" s="520" t="s">
        <v>243</v>
      </c>
      <c r="B123" s="521"/>
      <c r="C123" s="522" t="s">
        <v>349</v>
      </c>
      <c r="D123" s="523"/>
      <c r="E123" s="523"/>
      <c r="F123" s="523"/>
      <c r="G123" s="523"/>
      <c r="H123" s="523"/>
      <c r="I123" s="523"/>
      <c r="J123" s="523"/>
      <c r="K123" s="523"/>
      <c r="L123" s="523"/>
      <c r="M123" s="523"/>
      <c r="N123" s="523"/>
      <c r="O123" s="523"/>
      <c r="P123" s="523"/>
      <c r="Q123" s="523"/>
      <c r="R123" s="523"/>
      <c r="S123" s="523"/>
      <c r="T123" s="523"/>
      <c r="U123" s="523"/>
      <c r="V123" s="523"/>
      <c r="W123" s="523"/>
      <c r="X123" s="608" t="e">
        <f>#REF!</f>
        <v>#REF!</v>
      </c>
      <c r="Y123" s="609"/>
      <c r="Z123" s="608" t="e">
        <f>#REF!</f>
        <v>#REF!</v>
      </c>
      <c r="AA123" s="609"/>
    </row>
    <row r="124" spans="1:27" ht="14.4" customHeight="1" x14ac:dyDescent="0.3">
      <c r="A124" s="520" t="s">
        <v>245</v>
      </c>
      <c r="B124" s="521"/>
      <c r="C124" s="522" t="s">
        <v>350</v>
      </c>
      <c r="D124" s="523"/>
      <c r="E124" s="523"/>
      <c r="F124" s="523"/>
      <c r="G124" s="523"/>
      <c r="H124" s="523"/>
      <c r="I124" s="523"/>
      <c r="J124" s="523"/>
      <c r="K124" s="523"/>
      <c r="L124" s="523"/>
      <c r="M124" s="523"/>
      <c r="N124" s="523"/>
      <c r="O124" s="523"/>
      <c r="P124" s="523"/>
      <c r="Q124" s="523"/>
      <c r="R124" s="523"/>
      <c r="S124" s="523"/>
      <c r="T124" s="523"/>
      <c r="U124" s="523"/>
      <c r="V124" s="523"/>
      <c r="W124" s="523"/>
      <c r="X124" s="608"/>
      <c r="Y124" s="609"/>
      <c r="Z124" s="608"/>
      <c r="AA124" s="609"/>
    </row>
    <row r="125" spans="1:27" ht="14.4" customHeight="1" x14ac:dyDescent="0.3">
      <c r="A125" s="597" t="s">
        <v>248</v>
      </c>
      <c r="B125" s="598"/>
      <c r="C125" s="599" t="s">
        <v>351</v>
      </c>
      <c r="D125" s="600"/>
      <c r="E125" s="600"/>
      <c r="F125" s="600"/>
      <c r="G125" s="600"/>
      <c r="H125" s="600"/>
      <c r="I125" s="600"/>
      <c r="J125" s="600"/>
      <c r="K125" s="600"/>
      <c r="L125" s="600"/>
      <c r="M125" s="600"/>
      <c r="N125" s="600"/>
      <c r="O125" s="600"/>
      <c r="P125" s="600"/>
      <c r="Q125" s="600"/>
      <c r="R125" s="600"/>
      <c r="S125" s="600"/>
      <c r="T125" s="600"/>
      <c r="U125" s="600"/>
      <c r="V125" s="600"/>
      <c r="W125" s="600"/>
      <c r="X125" s="608"/>
      <c r="Y125" s="609"/>
      <c r="Z125" s="608"/>
      <c r="AA125" s="609"/>
    </row>
    <row r="126" spans="1:27" ht="14.4" customHeight="1" x14ac:dyDescent="0.3">
      <c r="A126" s="610" t="s">
        <v>285</v>
      </c>
      <c r="B126" s="594"/>
      <c r="C126" s="594"/>
      <c r="D126" s="594"/>
      <c r="E126" s="594"/>
      <c r="F126" s="594"/>
      <c r="G126" s="594"/>
      <c r="H126" s="594"/>
      <c r="I126" s="594"/>
      <c r="J126" s="594"/>
      <c r="K126" s="594"/>
      <c r="L126" s="594"/>
      <c r="M126" s="594"/>
      <c r="N126" s="594"/>
      <c r="O126" s="594"/>
      <c r="P126" s="594"/>
      <c r="Q126" s="594"/>
      <c r="R126" s="594"/>
      <c r="S126" s="594"/>
      <c r="T126" s="594"/>
      <c r="U126" s="594"/>
      <c r="V126" s="594"/>
      <c r="W126" s="594"/>
      <c r="X126" s="591" t="e">
        <f>SUM(X123:Y125)</f>
        <v>#REF!</v>
      </c>
      <c r="Y126" s="592"/>
      <c r="Z126" s="591" t="e">
        <f>SUM(Z123:AA125)</f>
        <v>#REF!</v>
      </c>
      <c r="AA126" s="592"/>
    </row>
    <row r="127" spans="1:27" ht="14.4" customHeight="1" x14ac:dyDescent="0.3"/>
    <row r="128" spans="1:27" ht="14.4" customHeight="1" x14ac:dyDescent="0.3">
      <c r="A128" s="586" t="s">
        <v>352</v>
      </c>
      <c r="B128" s="587"/>
      <c r="C128" s="587"/>
      <c r="D128" s="587"/>
      <c r="E128" s="587"/>
      <c r="F128" s="587"/>
      <c r="G128" s="587"/>
      <c r="H128" s="587"/>
      <c r="I128" s="587"/>
      <c r="J128" s="587"/>
      <c r="K128" s="587"/>
      <c r="L128" s="587"/>
      <c r="M128" s="587"/>
      <c r="N128" s="587"/>
      <c r="O128" s="587"/>
      <c r="P128" s="587"/>
      <c r="Q128" s="587"/>
      <c r="R128" s="587"/>
      <c r="S128" s="587"/>
      <c r="T128" s="587"/>
      <c r="U128" s="587"/>
      <c r="V128" s="587"/>
      <c r="W128" s="587"/>
      <c r="X128" s="587"/>
      <c r="Y128" s="587"/>
      <c r="Z128" s="70"/>
    </row>
    <row r="129" spans="1:27" ht="14.4" customHeight="1" x14ac:dyDescent="0.3">
      <c r="A129" s="528">
        <v>6</v>
      </c>
      <c r="B129" s="585"/>
      <c r="C129" s="577" t="s">
        <v>353</v>
      </c>
      <c r="D129" s="578"/>
      <c r="E129" s="578"/>
      <c r="F129" s="578"/>
      <c r="G129" s="578"/>
      <c r="H129" s="578"/>
      <c r="I129" s="578"/>
      <c r="J129" s="578"/>
      <c r="K129" s="578"/>
      <c r="L129" s="578"/>
      <c r="M129" s="578"/>
      <c r="N129" s="578"/>
      <c r="O129" s="578"/>
      <c r="P129" s="578"/>
      <c r="Q129" s="578"/>
      <c r="R129" s="578"/>
      <c r="S129" s="578"/>
      <c r="T129" s="528" t="s">
        <v>354</v>
      </c>
      <c r="U129" s="529"/>
      <c r="V129" s="529"/>
      <c r="W129" s="529"/>
      <c r="X129" s="528" t="s">
        <v>274</v>
      </c>
      <c r="Y129" s="529"/>
      <c r="Z129" s="528" t="s">
        <v>274</v>
      </c>
      <c r="AA129" s="529"/>
    </row>
    <row r="130" spans="1:27" ht="14.4" customHeight="1" x14ac:dyDescent="0.3">
      <c r="A130" s="597" t="s">
        <v>243</v>
      </c>
      <c r="B130" s="598"/>
      <c r="C130" s="522" t="s">
        <v>355</v>
      </c>
      <c r="D130" s="523"/>
      <c r="E130" s="523"/>
      <c r="F130" s="523"/>
      <c r="G130" s="523"/>
      <c r="H130" s="523"/>
      <c r="I130" s="523"/>
      <c r="J130" s="523"/>
      <c r="K130" s="523"/>
      <c r="L130" s="523"/>
      <c r="M130" s="523"/>
      <c r="N130" s="523"/>
      <c r="O130" s="523"/>
      <c r="P130" s="523"/>
      <c r="Q130" s="523"/>
      <c r="R130" s="523"/>
      <c r="S130" s="523"/>
      <c r="T130" s="534">
        <v>0.01</v>
      </c>
      <c r="U130" s="535"/>
      <c r="V130" s="535"/>
      <c r="W130" s="535"/>
      <c r="X130" s="536" t="e">
        <f>($X$126+$X$83+$X$93+$X$119+$X$45)*T130</f>
        <v>#REF!</v>
      </c>
      <c r="Y130" s="537"/>
      <c r="Z130" s="536" t="e">
        <f>($Z$126+$Z$83+$Z$93+$Z$119+$Z$45)*T130</f>
        <v>#REF!</v>
      </c>
      <c r="AA130" s="537"/>
    </row>
    <row r="131" spans="1:27" ht="14.4" customHeight="1" x14ac:dyDescent="0.3">
      <c r="A131" s="597" t="s">
        <v>245</v>
      </c>
      <c r="B131" s="598"/>
      <c r="C131" s="522" t="s">
        <v>356</v>
      </c>
      <c r="D131" s="523"/>
      <c r="E131" s="523"/>
      <c r="F131" s="523"/>
      <c r="G131" s="523"/>
      <c r="H131" s="523"/>
      <c r="I131" s="523"/>
      <c r="J131" s="523"/>
      <c r="K131" s="523"/>
      <c r="L131" s="523"/>
      <c r="M131" s="523"/>
      <c r="N131" s="523"/>
      <c r="O131" s="523"/>
      <c r="P131" s="523"/>
      <c r="Q131" s="523"/>
      <c r="R131" s="523"/>
      <c r="S131" s="523"/>
      <c r="T131" s="534">
        <v>8.8000000000000005E-3</v>
      </c>
      <c r="U131" s="535"/>
      <c r="V131" s="535"/>
      <c r="W131" s="535"/>
      <c r="X131" s="536" t="e">
        <f>($X$126+$X$83+$X$93+$X$119+$X$45)*T131</f>
        <v>#REF!</v>
      </c>
      <c r="Y131" s="537"/>
      <c r="Z131" s="536" t="e">
        <f>($Z$126+$Z$83+$Z$93+$Z$119+$Z$45)*T131</f>
        <v>#REF!</v>
      </c>
      <c r="AA131" s="537"/>
    </row>
    <row r="132" spans="1:27" ht="14.4" customHeight="1" x14ac:dyDescent="0.3">
      <c r="A132" s="51"/>
      <c r="B132" s="52"/>
      <c r="C132" s="53" t="s">
        <v>357</v>
      </c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614">
        <f>T134+T135+T136</f>
        <v>6.7500000000000004E-2</v>
      </c>
      <c r="U132" s="615"/>
      <c r="V132" s="615"/>
      <c r="W132" s="615"/>
      <c r="X132" s="55"/>
      <c r="Y132" s="56"/>
      <c r="Z132" s="55"/>
      <c r="AA132" s="56"/>
    </row>
    <row r="133" spans="1:27" ht="14.4" customHeight="1" x14ac:dyDescent="0.3">
      <c r="A133" s="616" t="s">
        <v>248</v>
      </c>
      <c r="B133" s="617"/>
      <c r="C133" s="618" t="s">
        <v>358</v>
      </c>
      <c r="D133" s="619"/>
      <c r="E133" s="619"/>
      <c r="F133" s="619"/>
      <c r="G133" s="619"/>
      <c r="H133" s="619"/>
      <c r="I133" s="619"/>
      <c r="J133" s="619"/>
      <c r="K133" s="619"/>
      <c r="L133" s="619"/>
      <c r="M133" s="619"/>
      <c r="N133" s="619"/>
      <c r="O133" s="619"/>
      <c r="P133" s="619"/>
      <c r="Q133" s="619"/>
      <c r="R133" s="619"/>
      <c r="S133" s="619"/>
      <c r="T133" s="614" t="s">
        <v>354</v>
      </c>
      <c r="U133" s="615"/>
      <c r="V133" s="615"/>
      <c r="W133" s="615"/>
      <c r="X133" s="55"/>
      <c r="Y133" s="56"/>
      <c r="Z133" s="55"/>
      <c r="AA133" s="56"/>
    </row>
    <row r="134" spans="1:27" ht="14.4" customHeight="1" x14ac:dyDescent="0.3">
      <c r="A134" s="597" t="s">
        <v>359</v>
      </c>
      <c r="B134" s="598"/>
      <c r="C134" s="620" t="s">
        <v>360</v>
      </c>
      <c r="D134" s="621"/>
      <c r="E134" s="621"/>
      <c r="F134" s="621"/>
      <c r="G134" s="621"/>
      <c r="H134" s="621"/>
      <c r="I134" s="621"/>
      <c r="J134" s="621"/>
      <c r="K134" s="621"/>
      <c r="L134" s="621"/>
      <c r="M134" s="621"/>
      <c r="N134" s="621"/>
      <c r="O134" s="621"/>
      <c r="P134" s="621"/>
      <c r="Q134" s="621"/>
      <c r="R134" s="621"/>
      <c r="S134" s="621"/>
      <c r="T134" s="622">
        <v>3.0999999999999999E-3</v>
      </c>
      <c r="U134" s="623"/>
      <c r="V134" s="623"/>
      <c r="W134" s="623"/>
      <c r="X134" s="536" t="e">
        <f>X149*T134</f>
        <v>#REF!</v>
      </c>
      <c r="Y134" s="537"/>
      <c r="Z134" s="536" t="e">
        <f>Z149*T134</f>
        <v>#REF!</v>
      </c>
      <c r="AA134" s="537"/>
    </row>
    <row r="135" spans="1:27" ht="14.4" customHeight="1" x14ac:dyDescent="0.3">
      <c r="A135" s="597" t="s">
        <v>361</v>
      </c>
      <c r="B135" s="598"/>
      <c r="C135" s="620" t="s">
        <v>362</v>
      </c>
      <c r="D135" s="621"/>
      <c r="E135" s="621"/>
      <c r="F135" s="621"/>
      <c r="G135" s="621"/>
      <c r="H135" s="621"/>
      <c r="I135" s="621"/>
      <c r="J135" s="621"/>
      <c r="K135" s="621"/>
      <c r="L135" s="621"/>
      <c r="M135" s="621"/>
      <c r="N135" s="621"/>
      <c r="O135" s="621"/>
      <c r="P135" s="621"/>
      <c r="Q135" s="621"/>
      <c r="R135" s="621"/>
      <c r="S135" s="621"/>
      <c r="T135" s="622">
        <v>1.44E-2</v>
      </c>
      <c r="U135" s="623"/>
      <c r="V135" s="623"/>
      <c r="W135" s="623"/>
      <c r="X135" s="536" t="e">
        <f>X149*T135</f>
        <v>#REF!</v>
      </c>
      <c r="Y135" s="537"/>
      <c r="Z135" s="536" t="e">
        <f>Z149*T135</f>
        <v>#REF!</v>
      </c>
      <c r="AA135" s="537"/>
    </row>
    <row r="136" spans="1:27" ht="14.4" customHeight="1" x14ac:dyDescent="0.3">
      <c r="A136" s="597" t="s">
        <v>363</v>
      </c>
      <c r="B136" s="598"/>
      <c r="C136" s="620" t="s">
        <v>364</v>
      </c>
      <c r="D136" s="621"/>
      <c r="E136" s="621"/>
      <c r="F136" s="621"/>
      <c r="G136" s="621"/>
      <c r="H136" s="621"/>
      <c r="I136" s="621"/>
      <c r="J136" s="621"/>
      <c r="K136" s="621"/>
      <c r="L136" s="621"/>
      <c r="M136" s="621"/>
      <c r="N136" s="621"/>
      <c r="O136" s="621"/>
      <c r="P136" s="621"/>
      <c r="Q136" s="621"/>
      <c r="R136" s="621"/>
      <c r="S136" s="621"/>
      <c r="T136" s="534">
        <v>0.05</v>
      </c>
      <c r="U136" s="535"/>
      <c r="V136" s="535"/>
      <c r="W136" s="535"/>
      <c r="X136" s="536" t="e">
        <f>X149*T136</f>
        <v>#REF!</v>
      </c>
      <c r="Y136" s="537"/>
      <c r="Z136" s="536" t="e">
        <f>Z149*T136</f>
        <v>#REF!</v>
      </c>
      <c r="AA136" s="537"/>
    </row>
    <row r="137" spans="1:27" ht="14.4" customHeight="1" x14ac:dyDescent="0.3">
      <c r="A137" s="610" t="s">
        <v>285</v>
      </c>
      <c r="B137" s="594"/>
      <c r="C137" s="594"/>
      <c r="D137" s="594"/>
      <c r="E137" s="594"/>
      <c r="F137" s="594"/>
      <c r="G137" s="594"/>
      <c r="H137" s="594"/>
      <c r="I137" s="594"/>
      <c r="J137" s="594"/>
      <c r="K137" s="594"/>
      <c r="L137" s="594"/>
      <c r="M137" s="594"/>
      <c r="N137" s="594"/>
      <c r="O137" s="594"/>
      <c r="P137" s="594"/>
      <c r="Q137" s="594"/>
      <c r="R137" s="594"/>
      <c r="S137" s="594"/>
      <c r="T137" s="594"/>
      <c r="U137" s="594"/>
      <c r="V137" s="594"/>
      <c r="W137" s="594"/>
      <c r="X137" s="650" t="e">
        <f>SUM(X130:Y136)</f>
        <v>#REF!</v>
      </c>
      <c r="Y137" s="650"/>
      <c r="Z137" s="650" t="e">
        <f>SUM(Z130:AA136)</f>
        <v>#REF!</v>
      </c>
      <c r="AA137" s="650"/>
    </row>
    <row r="138" spans="1:27" ht="14.4" customHeight="1" x14ac:dyDescent="0.3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1"/>
      <c r="U138" s="21"/>
      <c r="V138" s="21"/>
      <c r="W138" s="21"/>
      <c r="X138" s="22"/>
      <c r="Y138" s="22"/>
      <c r="Z138" s="22"/>
      <c r="AA138" s="22"/>
    </row>
    <row r="139" spans="1:27" ht="14.4" customHeight="1" x14ac:dyDescent="0.3">
      <c r="A139" s="611" t="s">
        <v>365</v>
      </c>
      <c r="B139" s="612"/>
      <c r="C139" s="612"/>
      <c r="D139" s="612"/>
      <c r="E139" s="612"/>
      <c r="F139" s="612"/>
      <c r="G139" s="612"/>
      <c r="H139" s="612"/>
      <c r="I139" s="612"/>
      <c r="J139" s="612"/>
      <c r="K139" s="612"/>
      <c r="L139" s="612"/>
      <c r="M139" s="612"/>
      <c r="N139" s="612"/>
      <c r="O139" s="612"/>
      <c r="P139" s="612"/>
      <c r="Q139" s="612"/>
      <c r="R139" s="612"/>
      <c r="S139" s="612"/>
      <c r="T139" s="612"/>
      <c r="U139" s="612"/>
      <c r="V139" s="612"/>
      <c r="W139" s="612"/>
      <c r="X139" s="612"/>
      <c r="Y139" s="613"/>
      <c r="Z139" s="70"/>
    </row>
    <row r="140" spans="1:27" ht="14.4" customHeight="1" x14ac:dyDescent="0.3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138"/>
      <c r="AA140" s="138"/>
    </row>
    <row r="141" spans="1:27" ht="14.4" customHeight="1" x14ac:dyDescent="0.3">
      <c r="A141" s="577" t="s">
        <v>366</v>
      </c>
      <c r="B141" s="578"/>
      <c r="C141" s="578"/>
      <c r="D141" s="578"/>
      <c r="E141" s="578"/>
      <c r="F141" s="578"/>
      <c r="G141" s="578"/>
      <c r="H141" s="578"/>
      <c r="I141" s="578"/>
      <c r="J141" s="578"/>
      <c r="K141" s="578"/>
      <c r="L141" s="578"/>
      <c r="M141" s="578"/>
      <c r="N141" s="578"/>
      <c r="O141" s="578"/>
      <c r="P141" s="578"/>
      <c r="Q141" s="578"/>
      <c r="R141" s="578"/>
      <c r="S141" s="578"/>
      <c r="T141" s="578"/>
      <c r="U141" s="578"/>
      <c r="V141" s="578"/>
      <c r="W141" s="578"/>
      <c r="X141" s="528" t="s">
        <v>274</v>
      </c>
      <c r="Y141" s="529"/>
      <c r="Z141" s="528" t="s">
        <v>274</v>
      </c>
      <c r="AA141" s="529"/>
    </row>
    <row r="142" spans="1:27" ht="14.4" customHeight="1" x14ac:dyDescent="0.3">
      <c r="A142" s="520" t="s">
        <v>243</v>
      </c>
      <c r="B142" s="521"/>
      <c r="C142" s="522" t="s">
        <v>367</v>
      </c>
      <c r="D142" s="523"/>
      <c r="E142" s="523"/>
      <c r="F142" s="523"/>
      <c r="G142" s="523"/>
      <c r="H142" s="523"/>
      <c r="I142" s="523"/>
      <c r="J142" s="523"/>
      <c r="K142" s="523"/>
      <c r="L142" s="523"/>
      <c r="M142" s="523"/>
      <c r="N142" s="523"/>
      <c r="O142" s="523"/>
      <c r="P142" s="523"/>
      <c r="Q142" s="523"/>
      <c r="R142" s="523"/>
      <c r="S142" s="523"/>
      <c r="T142" s="523"/>
      <c r="U142" s="523"/>
      <c r="V142" s="523"/>
      <c r="W142" s="523"/>
      <c r="X142" s="628">
        <f>X$45</f>
        <v>1723.89</v>
      </c>
      <c r="Y142" s="629"/>
      <c r="Z142" s="628">
        <f>Z$45</f>
        <v>1899.04</v>
      </c>
      <c r="AA142" s="629"/>
    </row>
    <row r="143" spans="1:27" ht="14.4" customHeight="1" x14ac:dyDescent="0.3">
      <c r="A143" s="520" t="s">
        <v>245</v>
      </c>
      <c r="B143" s="521"/>
      <c r="C143" s="522" t="s">
        <v>368</v>
      </c>
      <c r="D143" s="523"/>
      <c r="E143" s="523"/>
      <c r="F143" s="523"/>
      <c r="G143" s="523"/>
      <c r="H143" s="523"/>
      <c r="I143" s="523"/>
      <c r="J143" s="523"/>
      <c r="K143" s="523"/>
      <c r="L143" s="523"/>
      <c r="M143" s="523"/>
      <c r="N143" s="523"/>
      <c r="O143" s="523"/>
      <c r="P143" s="523"/>
      <c r="Q143" s="523"/>
      <c r="R143" s="523"/>
      <c r="S143" s="523"/>
      <c r="T143" s="523"/>
      <c r="U143" s="523"/>
      <c r="V143" s="523"/>
      <c r="W143" s="523"/>
      <c r="X143" s="628">
        <f>X83</f>
        <v>1099.5950666666668</v>
      </c>
      <c r="Y143" s="629"/>
      <c r="Z143" s="628">
        <f>Z83</f>
        <v>1189.9079555555554</v>
      </c>
      <c r="AA143" s="629"/>
    </row>
    <row r="144" spans="1:27" ht="14.4" customHeight="1" x14ac:dyDescent="0.3">
      <c r="A144" s="520" t="s">
        <v>248</v>
      </c>
      <c r="B144" s="521"/>
      <c r="C144" s="522" t="s">
        <v>369</v>
      </c>
      <c r="D144" s="523"/>
      <c r="E144" s="523"/>
      <c r="F144" s="523"/>
      <c r="G144" s="523"/>
      <c r="H144" s="523"/>
      <c r="I144" s="523"/>
      <c r="J144" s="523"/>
      <c r="K144" s="523"/>
      <c r="L144" s="523"/>
      <c r="M144" s="523"/>
      <c r="N144" s="523"/>
      <c r="O144" s="523"/>
      <c r="P144" s="523"/>
      <c r="Q144" s="523"/>
      <c r="R144" s="523"/>
      <c r="S144" s="523"/>
      <c r="T144" s="523"/>
      <c r="U144" s="523"/>
      <c r="V144" s="523"/>
      <c r="W144" s="523"/>
      <c r="X144" s="628">
        <f>X93</f>
        <v>138.32779735185187</v>
      </c>
      <c r="Y144" s="629"/>
      <c r="Z144" s="628">
        <f>Z93</f>
        <v>151.96586269135801</v>
      </c>
      <c r="AA144" s="629"/>
    </row>
    <row r="145" spans="1:27" ht="14.4" customHeight="1" x14ac:dyDescent="0.3">
      <c r="A145" s="520" t="s">
        <v>252</v>
      </c>
      <c r="B145" s="521"/>
      <c r="C145" s="522" t="s">
        <v>370</v>
      </c>
      <c r="D145" s="523"/>
      <c r="E145" s="523"/>
      <c r="F145" s="523"/>
      <c r="G145" s="523"/>
      <c r="H145" s="523"/>
      <c r="I145" s="523"/>
      <c r="J145" s="523"/>
      <c r="K145" s="523"/>
      <c r="L145" s="523"/>
      <c r="M145" s="523"/>
      <c r="N145" s="523"/>
      <c r="O145" s="523"/>
      <c r="P145" s="523"/>
      <c r="Q145" s="523"/>
      <c r="R145" s="523"/>
      <c r="S145" s="523"/>
      <c r="T145" s="523"/>
      <c r="U145" s="523"/>
      <c r="V145" s="523"/>
      <c r="W145" s="523"/>
      <c r="X145" s="628">
        <f>X119</f>
        <v>242.00990661399999</v>
      </c>
      <c r="Y145" s="629"/>
      <c r="Z145" s="628">
        <f>Z119</f>
        <v>266.59850283733334</v>
      </c>
      <c r="AA145" s="629"/>
    </row>
    <row r="146" spans="1:27" ht="14.4" customHeight="1" x14ac:dyDescent="0.3">
      <c r="A146" s="520" t="s">
        <v>279</v>
      </c>
      <c r="B146" s="521"/>
      <c r="C146" s="522" t="s">
        <v>371</v>
      </c>
      <c r="D146" s="523"/>
      <c r="E146" s="523"/>
      <c r="F146" s="523"/>
      <c r="G146" s="523"/>
      <c r="H146" s="523"/>
      <c r="I146" s="523"/>
      <c r="J146" s="523"/>
      <c r="K146" s="523"/>
      <c r="L146" s="523"/>
      <c r="M146" s="523"/>
      <c r="N146" s="523"/>
      <c r="O146" s="523"/>
      <c r="P146" s="523"/>
      <c r="Q146" s="523"/>
      <c r="R146" s="523"/>
      <c r="S146" s="523"/>
      <c r="T146" s="523"/>
      <c r="U146" s="523"/>
      <c r="V146" s="523"/>
      <c r="W146" s="523"/>
      <c r="X146" s="628" t="e">
        <f>X126</f>
        <v>#REF!</v>
      </c>
      <c r="Y146" s="629"/>
      <c r="Z146" s="628" t="e">
        <f>Z126</f>
        <v>#REF!</v>
      </c>
      <c r="AA146" s="629"/>
    </row>
    <row r="147" spans="1:27" ht="14.4" customHeight="1" x14ac:dyDescent="0.3">
      <c r="A147" s="626" t="s">
        <v>285</v>
      </c>
      <c r="B147" s="627"/>
      <c r="C147" s="627"/>
      <c r="D147" s="627"/>
      <c r="E147" s="627"/>
      <c r="F147" s="627"/>
      <c r="G147" s="627"/>
      <c r="H147" s="627"/>
      <c r="I147" s="627"/>
      <c r="J147" s="627"/>
      <c r="K147" s="627"/>
      <c r="L147" s="627"/>
      <c r="M147" s="627"/>
      <c r="N147" s="627"/>
      <c r="O147" s="627"/>
      <c r="P147" s="627"/>
      <c r="Q147" s="627"/>
      <c r="R147" s="627"/>
      <c r="S147" s="627"/>
      <c r="T147" s="627"/>
      <c r="U147" s="627"/>
      <c r="V147" s="627"/>
      <c r="W147" s="627"/>
      <c r="X147" s="628" t="e">
        <f>SUM(X142:Y146)</f>
        <v>#REF!</v>
      </c>
      <c r="Y147" s="629"/>
      <c r="Z147" s="628" t="e">
        <f>SUM(Z142:AA146)</f>
        <v>#REF!</v>
      </c>
      <c r="AA147" s="629"/>
    </row>
    <row r="148" spans="1:27" ht="14.4" customHeight="1" x14ac:dyDescent="0.3">
      <c r="A148" s="520" t="s">
        <v>281</v>
      </c>
      <c r="B148" s="521"/>
      <c r="C148" s="522" t="s">
        <v>372</v>
      </c>
      <c r="D148" s="523"/>
      <c r="E148" s="523"/>
      <c r="F148" s="523"/>
      <c r="G148" s="523"/>
      <c r="H148" s="523"/>
      <c r="I148" s="523"/>
      <c r="J148" s="523"/>
      <c r="K148" s="523"/>
      <c r="L148" s="523"/>
      <c r="M148" s="523"/>
      <c r="N148" s="523"/>
      <c r="O148" s="523"/>
      <c r="P148" s="523"/>
      <c r="Q148" s="523"/>
      <c r="R148" s="523"/>
      <c r="S148" s="523"/>
      <c r="T148" s="523"/>
      <c r="U148" s="523"/>
      <c r="V148" s="523"/>
      <c r="W148" s="523"/>
      <c r="X148" s="628" t="e">
        <f>X137</f>
        <v>#REF!</v>
      </c>
      <c r="Y148" s="629"/>
      <c r="Z148" s="628" t="e">
        <f>Z137</f>
        <v>#REF!</v>
      </c>
      <c r="AA148" s="629"/>
    </row>
    <row r="149" spans="1:27" ht="14.4" customHeight="1" x14ac:dyDescent="0.3">
      <c r="A149" s="610" t="s">
        <v>373</v>
      </c>
      <c r="B149" s="594"/>
      <c r="C149" s="594"/>
      <c r="D149" s="594"/>
      <c r="E149" s="594"/>
      <c r="F149" s="594"/>
      <c r="G149" s="594"/>
      <c r="H149" s="594"/>
      <c r="I149" s="594"/>
      <c r="J149" s="594"/>
      <c r="K149" s="594"/>
      <c r="L149" s="594"/>
      <c r="M149" s="594"/>
      <c r="N149" s="594"/>
      <c r="O149" s="594"/>
      <c r="P149" s="594"/>
      <c r="Q149" s="594"/>
      <c r="R149" s="594"/>
      <c r="S149" s="594"/>
      <c r="T149" s="594"/>
      <c r="U149" s="594"/>
      <c r="V149" s="594"/>
      <c r="W149" s="594"/>
      <c r="X149" s="591" t="e">
        <f>(X147+X130+X131)/(1-(SUM(T134:W136)))</f>
        <v>#REF!</v>
      </c>
      <c r="Y149" s="592"/>
      <c r="Z149" s="591" t="e">
        <f>(Z147+Z130+Z131)/(1-(SUM(T134:W136)))</f>
        <v>#REF!</v>
      </c>
      <c r="AA149" s="592"/>
    </row>
    <row r="150" spans="1:27" ht="14.4" customHeight="1" x14ac:dyDescent="0.3"/>
    <row r="151" spans="1:27" ht="14.4" customHeight="1" x14ac:dyDescent="0.3">
      <c r="A151" s="611" t="s">
        <v>374</v>
      </c>
      <c r="B151" s="612"/>
      <c r="C151" s="612"/>
      <c r="D151" s="612"/>
      <c r="E151" s="612"/>
      <c r="F151" s="612"/>
      <c r="G151" s="612"/>
      <c r="H151" s="612"/>
      <c r="I151" s="612"/>
      <c r="J151" s="612"/>
      <c r="K151" s="612"/>
      <c r="L151" s="612"/>
      <c r="M151" s="612"/>
      <c r="N151" s="612"/>
      <c r="O151" s="612"/>
      <c r="P151" s="612"/>
      <c r="Q151" s="612"/>
      <c r="R151" s="612"/>
      <c r="S151" s="612"/>
      <c r="T151" s="612"/>
      <c r="U151" s="612"/>
      <c r="V151" s="612"/>
      <c r="W151" s="612"/>
      <c r="X151" s="612"/>
      <c r="Y151" s="613"/>
      <c r="Z151" s="70"/>
    </row>
    <row r="152" spans="1:27" ht="14.4" customHeight="1" x14ac:dyDescent="0.3">
      <c r="A152" s="625"/>
      <c r="B152" s="625"/>
      <c r="C152" s="625"/>
      <c r="D152" s="625"/>
      <c r="E152" s="625"/>
      <c r="F152" s="625"/>
      <c r="G152" s="625"/>
      <c r="H152" s="625"/>
      <c r="I152" s="625"/>
      <c r="J152" s="625"/>
      <c r="K152" s="625"/>
      <c r="L152" s="625"/>
      <c r="M152" s="625"/>
      <c r="N152" s="625"/>
      <c r="O152" s="625"/>
      <c r="P152" s="625"/>
      <c r="Q152" s="625"/>
      <c r="R152" s="625"/>
      <c r="S152" s="625"/>
      <c r="T152" s="625"/>
      <c r="U152" s="625"/>
      <c r="V152" s="625"/>
      <c r="W152" s="625"/>
      <c r="X152" s="625"/>
      <c r="Y152" s="625"/>
      <c r="Z152" s="70"/>
    </row>
    <row r="153" spans="1:27" ht="34.200000000000003" customHeight="1" x14ac:dyDescent="0.3">
      <c r="A153" s="636" t="s">
        <v>375</v>
      </c>
      <c r="B153" s="637"/>
      <c r="C153" s="637"/>
      <c r="D153" s="637"/>
      <c r="E153" s="637"/>
      <c r="F153" s="637"/>
      <c r="G153" s="637"/>
      <c r="H153" s="637"/>
      <c r="I153" s="637"/>
      <c r="J153" s="637"/>
      <c r="K153" s="637"/>
      <c r="L153" s="638"/>
      <c r="M153" s="531" t="s">
        <v>376</v>
      </c>
      <c r="N153" s="532"/>
      <c r="O153" s="533"/>
      <c r="P153" s="531" t="s">
        <v>377</v>
      </c>
      <c r="Q153" s="532"/>
      <c r="R153" s="533"/>
      <c r="S153" s="531" t="s">
        <v>378</v>
      </c>
      <c r="T153" s="532"/>
      <c r="U153" s="532"/>
      <c r="V153" s="533"/>
      <c r="W153" s="531" t="s">
        <v>379</v>
      </c>
      <c r="X153" s="533"/>
      <c r="Y153" s="135" t="s">
        <v>380</v>
      </c>
      <c r="Z153" s="70"/>
      <c r="AA153" s="132" t="s">
        <v>380</v>
      </c>
    </row>
    <row r="154" spans="1:27" ht="14.4" customHeight="1" x14ac:dyDescent="0.3">
      <c r="A154" s="630" t="s">
        <v>381</v>
      </c>
      <c r="B154" s="631"/>
      <c r="C154" s="631"/>
      <c r="D154" s="631"/>
      <c r="E154" s="631"/>
      <c r="F154" s="631"/>
      <c r="G154" s="631"/>
      <c r="H154" s="631"/>
      <c r="I154" s="631"/>
      <c r="J154" s="631"/>
      <c r="K154" s="631"/>
      <c r="L154" s="632"/>
      <c r="M154" s="633" t="s">
        <v>382</v>
      </c>
      <c r="N154" s="634"/>
      <c r="O154" s="635"/>
      <c r="P154" s="633" t="s">
        <v>383</v>
      </c>
      <c r="Q154" s="634"/>
      <c r="R154" s="635"/>
      <c r="S154" s="633" t="s">
        <v>384</v>
      </c>
      <c r="T154" s="634"/>
      <c r="U154" s="634"/>
      <c r="V154" s="635"/>
      <c r="W154" s="633" t="s">
        <v>385</v>
      </c>
      <c r="X154" s="635"/>
      <c r="Y154" s="136" t="s">
        <v>386</v>
      </c>
      <c r="Z154" s="70"/>
      <c r="AA154" s="133" t="s">
        <v>386</v>
      </c>
    </row>
    <row r="155" spans="1:27" ht="34.200000000000003" customHeight="1" x14ac:dyDescent="0.3">
      <c r="A155" s="639" t="str">
        <f>A24</f>
        <v>SERVIÇOS DE SUPERVISOR DE LIMPEZA (NATAL)</v>
      </c>
      <c r="B155" s="640"/>
      <c r="C155" s="640"/>
      <c r="D155" s="640"/>
      <c r="E155" s="640"/>
      <c r="F155" s="640"/>
      <c r="G155" s="640"/>
      <c r="H155" s="640"/>
      <c r="I155" s="640"/>
      <c r="J155" s="640"/>
      <c r="K155" s="640"/>
      <c r="L155" s="641"/>
      <c r="M155" s="642" t="e">
        <f>X149</f>
        <v>#REF!</v>
      </c>
      <c r="N155" s="643"/>
      <c r="O155" s="644"/>
      <c r="P155" s="645">
        <v>1</v>
      </c>
      <c r="Q155" s="646"/>
      <c r="R155" s="647"/>
      <c r="S155" s="642" t="e">
        <f>M155*P155</f>
        <v>#REF!</v>
      </c>
      <c r="T155" s="643"/>
      <c r="U155" s="643"/>
      <c r="V155" s="644"/>
      <c r="W155" s="648">
        <f>X24</f>
        <v>1</v>
      </c>
      <c r="X155" s="649"/>
      <c r="Y155" s="137" t="e">
        <f>S155*W155</f>
        <v>#REF!</v>
      </c>
      <c r="Z155" s="70"/>
      <c r="AA155" s="134" t="e">
        <f>W155*Z149</f>
        <v>#REF!</v>
      </c>
    </row>
    <row r="156" spans="1:27" ht="14.4" customHeight="1" x14ac:dyDescent="0.3">
      <c r="A156" s="624" t="s">
        <v>387</v>
      </c>
      <c r="B156" s="624"/>
      <c r="C156" s="624"/>
      <c r="D156" s="624"/>
      <c r="E156" s="624"/>
      <c r="F156" s="624"/>
      <c r="G156" s="624"/>
      <c r="H156" s="624"/>
      <c r="I156" s="624"/>
      <c r="J156" s="624"/>
      <c r="K156" s="624"/>
      <c r="L156" s="624"/>
      <c r="M156" s="624"/>
      <c r="N156" s="624"/>
      <c r="O156" s="624"/>
      <c r="P156" s="624"/>
      <c r="Q156" s="624"/>
      <c r="R156" s="624"/>
      <c r="S156" s="624"/>
      <c r="T156" s="624"/>
      <c r="U156" s="624"/>
      <c r="V156" s="624"/>
      <c r="W156" s="624"/>
      <c r="X156" s="624"/>
      <c r="Y156" s="131" t="e">
        <f>SUM(ROUND((Y155),2))</f>
        <v>#REF!</v>
      </c>
      <c r="Z156" s="70"/>
      <c r="AA156" s="139" t="e">
        <f>SUM(ROUND((AA155),2))</f>
        <v>#REF!</v>
      </c>
    </row>
    <row r="157" spans="1:27" ht="14.4" customHeight="1" x14ac:dyDescent="0.3"/>
  </sheetData>
  <mergeCells count="475">
    <mergeCell ref="Z149:AA149"/>
    <mergeCell ref="X14:Y14"/>
    <mergeCell ref="Z13:AA14"/>
    <mergeCell ref="Z143:AA143"/>
    <mergeCell ref="Z144:AA144"/>
    <mergeCell ref="Z145:AA145"/>
    <mergeCell ref="Z146:AA146"/>
    <mergeCell ref="Z147:AA147"/>
    <mergeCell ref="Z148:AA148"/>
    <mergeCell ref="Z134:AA134"/>
    <mergeCell ref="Z135:AA135"/>
    <mergeCell ref="Z136:AA136"/>
    <mergeCell ref="Z137:AA137"/>
    <mergeCell ref="Z141:AA141"/>
    <mergeCell ref="Z142:AA142"/>
    <mergeCell ref="Z124:AA124"/>
    <mergeCell ref="Z125:AA125"/>
    <mergeCell ref="Z126:AA126"/>
    <mergeCell ref="Z129:AA129"/>
    <mergeCell ref="Z130:AA130"/>
    <mergeCell ref="Z131:AA131"/>
    <mergeCell ref="Z116:AA116"/>
    <mergeCell ref="Z117:AA117"/>
    <mergeCell ref="Z118:AA118"/>
    <mergeCell ref="Z119:AA119"/>
    <mergeCell ref="Z122:AA122"/>
    <mergeCell ref="Z123:AA123"/>
    <mergeCell ref="Z106:AA106"/>
    <mergeCell ref="Z107:AA107"/>
    <mergeCell ref="Z108:AA108"/>
    <mergeCell ref="Z111:AA111"/>
    <mergeCell ref="Z112:AA112"/>
    <mergeCell ref="Z113:AA113"/>
    <mergeCell ref="Z100:AA100"/>
    <mergeCell ref="Z101:AA101"/>
    <mergeCell ref="Z102:AA102"/>
    <mergeCell ref="Z103:AA103"/>
    <mergeCell ref="Z104:AA104"/>
    <mergeCell ref="Z105:AA105"/>
    <mergeCell ref="Z91:AA91"/>
    <mergeCell ref="Z92:AA92"/>
    <mergeCell ref="Z93:AA93"/>
    <mergeCell ref="Z97:AA97"/>
    <mergeCell ref="Z98:AA98"/>
    <mergeCell ref="Z99:AA99"/>
    <mergeCell ref="Z83:AA83"/>
    <mergeCell ref="Z86:AA86"/>
    <mergeCell ref="Z87:AA87"/>
    <mergeCell ref="Z88:AA88"/>
    <mergeCell ref="Z89:AA89"/>
    <mergeCell ref="Z90:AA90"/>
    <mergeCell ref="Z75:AA75"/>
    <mergeCell ref="Z76:AA76"/>
    <mergeCell ref="Z79:AA79"/>
    <mergeCell ref="Z80:AA80"/>
    <mergeCell ref="Z81:AA81"/>
    <mergeCell ref="Z82:AA82"/>
    <mergeCell ref="Z69:AA69"/>
    <mergeCell ref="Z70:AA70"/>
    <mergeCell ref="Z71:AA71"/>
    <mergeCell ref="Z72:AA72"/>
    <mergeCell ref="Z73:AA73"/>
    <mergeCell ref="Z74:AA74"/>
    <mergeCell ref="Z61:AA61"/>
    <mergeCell ref="Z62:AA62"/>
    <mergeCell ref="Z63:AA63"/>
    <mergeCell ref="Z64:AA64"/>
    <mergeCell ref="Z67:AA67"/>
    <mergeCell ref="Z68:AA68"/>
    <mergeCell ref="Z55:AA55"/>
    <mergeCell ref="Z56:AA56"/>
    <mergeCell ref="Z57:AA57"/>
    <mergeCell ref="Z58:AA58"/>
    <mergeCell ref="Z59:AA59"/>
    <mergeCell ref="Z60:AA60"/>
    <mergeCell ref="Z44:AA44"/>
    <mergeCell ref="Z45:AA45"/>
    <mergeCell ref="Z49:AA49"/>
    <mergeCell ref="Z50:AA50"/>
    <mergeCell ref="Z51:AA51"/>
    <mergeCell ref="Z52:AA52"/>
    <mergeCell ref="Z38:AA38"/>
    <mergeCell ref="Z39:AA39"/>
    <mergeCell ref="Z40:AA40"/>
    <mergeCell ref="Z41:AA41"/>
    <mergeCell ref="Z42:AA42"/>
    <mergeCell ref="Z43:AA43"/>
    <mergeCell ref="Z30:AA30"/>
    <mergeCell ref="Z31:AA31"/>
    <mergeCell ref="Z32:AA32"/>
    <mergeCell ref="Z33:AA33"/>
    <mergeCell ref="Z34:AA34"/>
    <mergeCell ref="Z37:AA37"/>
    <mergeCell ref="Z16:AA16"/>
    <mergeCell ref="Z17:AA17"/>
    <mergeCell ref="Z18:AA18"/>
    <mergeCell ref="Z19:AA19"/>
    <mergeCell ref="Z23:AA23"/>
    <mergeCell ref="Z24:AA24"/>
    <mergeCell ref="T107:W107"/>
    <mergeCell ref="X105:Y105"/>
    <mergeCell ref="X106:Y106"/>
    <mergeCell ref="X107:Y107"/>
    <mergeCell ref="A106:W106"/>
    <mergeCell ref="A107:B107"/>
    <mergeCell ref="C107:S107"/>
    <mergeCell ref="A105:B105"/>
    <mergeCell ref="C105:S105"/>
    <mergeCell ref="A104:S104"/>
    <mergeCell ref="T104:W104"/>
    <mergeCell ref="X104:Y104"/>
    <mergeCell ref="A30:B30"/>
    <mergeCell ref="C30:W30"/>
    <mergeCell ref="A100:B100"/>
    <mergeCell ref="C100:S100"/>
    <mergeCell ref="T100:W100"/>
    <mergeCell ref="X100:Y100"/>
    <mergeCell ref="P153:R153"/>
    <mergeCell ref="A146:B146"/>
    <mergeCell ref="C146:W146"/>
    <mergeCell ref="A145:B145"/>
    <mergeCell ref="C145:W145"/>
    <mergeCell ref="X145:Y145"/>
    <mergeCell ref="A135:B135"/>
    <mergeCell ref="C135:S135"/>
    <mergeCell ref="T135:W135"/>
    <mergeCell ref="X135:Y135"/>
    <mergeCell ref="A136:B136"/>
    <mergeCell ref="C136:S136"/>
    <mergeCell ref="A142:B142"/>
    <mergeCell ref="C142:W142"/>
    <mergeCell ref="X142:Y142"/>
    <mergeCell ref="X146:Y146"/>
    <mergeCell ref="A143:B143"/>
    <mergeCell ref="C143:W143"/>
    <mergeCell ref="X143:Y143"/>
    <mergeCell ref="A144:B144"/>
    <mergeCell ref="C144:W144"/>
    <mergeCell ref="X144:Y144"/>
    <mergeCell ref="A137:W137"/>
    <mergeCell ref="X137:Y137"/>
    <mergeCell ref="A156:X156"/>
    <mergeCell ref="A152:Y152"/>
    <mergeCell ref="S153:V153"/>
    <mergeCell ref="W153:X153"/>
    <mergeCell ref="A147:W147"/>
    <mergeCell ref="X147:Y147"/>
    <mergeCell ref="A148:B148"/>
    <mergeCell ref="C148:W148"/>
    <mergeCell ref="X148:Y148"/>
    <mergeCell ref="A149:W149"/>
    <mergeCell ref="X149:Y149"/>
    <mergeCell ref="A151:Y151"/>
    <mergeCell ref="A154:L154"/>
    <mergeCell ref="M154:O154"/>
    <mergeCell ref="P154:R154"/>
    <mergeCell ref="S154:V154"/>
    <mergeCell ref="W154:X154"/>
    <mergeCell ref="A153:L153"/>
    <mergeCell ref="M153:O153"/>
    <mergeCell ref="A155:L155"/>
    <mergeCell ref="M155:O155"/>
    <mergeCell ref="P155:R155"/>
    <mergeCell ref="S155:V155"/>
    <mergeCell ref="W155:X155"/>
    <mergeCell ref="A139:Y139"/>
    <mergeCell ref="A141:W141"/>
    <mergeCell ref="X141:Y141"/>
    <mergeCell ref="T136:W136"/>
    <mergeCell ref="X136:Y136"/>
    <mergeCell ref="T133:W133"/>
    <mergeCell ref="T132:W132"/>
    <mergeCell ref="A133:B133"/>
    <mergeCell ref="C133:S133"/>
    <mergeCell ref="X134:Y134"/>
    <mergeCell ref="A134:B134"/>
    <mergeCell ref="C134:S134"/>
    <mergeCell ref="T134:W134"/>
    <mergeCell ref="A128:Y128"/>
    <mergeCell ref="A129:B129"/>
    <mergeCell ref="C129:S129"/>
    <mergeCell ref="T129:W129"/>
    <mergeCell ref="X129:Y129"/>
    <mergeCell ref="X131:Y131"/>
    <mergeCell ref="A130:B130"/>
    <mergeCell ref="C130:S130"/>
    <mergeCell ref="T130:W130"/>
    <mergeCell ref="C131:S131"/>
    <mergeCell ref="X130:Y130"/>
    <mergeCell ref="A131:B131"/>
    <mergeCell ref="T131:W131"/>
    <mergeCell ref="A124:B124"/>
    <mergeCell ref="X124:Y124"/>
    <mergeCell ref="A125:B125"/>
    <mergeCell ref="X125:Y125"/>
    <mergeCell ref="C125:W125"/>
    <mergeCell ref="C124:W124"/>
    <mergeCell ref="A126:W126"/>
    <mergeCell ref="X126:Y126"/>
    <mergeCell ref="A123:B123"/>
    <mergeCell ref="X123:Y123"/>
    <mergeCell ref="A118:B118"/>
    <mergeCell ref="C118:W118"/>
    <mergeCell ref="X118:Y118"/>
    <mergeCell ref="A119:W119"/>
    <mergeCell ref="X119:Y119"/>
    <mergeCell ref="A120:Y120"/>
    <mergeCell ref="C123:W123"/>
    <mergeCell ref="C116:W116"/>
    <mergeCell ref="X116:Y116"/>
    <mergeCell ref="A117:B117"/>
    <mergeCell ref="C117:W117"/>
    <mergeCell ref="X117:Y117"/>
    <mergeCell ref="X122:Y122"/>
    <mergeCell ref="A121:Y121"/>
    <mergeCell ref="A122:B122"/>
    <mergeCell ref="A112:B112"/>
    <mergeCell ref="C112:W112"/>
    <mergeCell ref="X112:Y112"/>
    <mergeCell ref="A113:W113"/>
    <mergeCell ref="X113:Y113"/>
    <mergeCell ref="A114:Y114"/>
    <mergeCell ref="A115:Y115"/>
    <mergeCell ref="A116:B116"/>
    <mergeCell ref="A108:S108"/>
    <mergeCell ref="T108:W108"/>
    <mergeCell ref="X108:Y108"/>
    <mergeCell ref="A109:Y109"/>
    <mergeCell ref="A110:Y110"/>
    <mergeCell ref="A111:B111"/>
    <mergeCell ref="C111:S111"/>
    <mergeCell ref="T111:W111"/>
    <mergeCell ref="X111:Y111"/>
    <mergeCell ref="A102:B102"/>
    <mergeCell ref="C102:S102"/>
    <mergeCell ref="T102:W102"/>
    <mergeCell ref="X102:Y102"/>
    <mergeCell ref="A103:B103"/>
    <mergeCell ref="C103:S103"/>
    <mergeCell ref="T103:W103"/>
    <mergeCell ref="X103:Y103"/>
    <mergeCell ref="T105:W105"/>
    <mergeCell ref="C101:S101"/>
    <mergeCell ref="T101:W101"/>
    <mergeCell ref="X101:Y101"/>
    <mergeCell ref="A98:B98"/>
    <mergeCell ref="C98:S98"/>
    <mergeCell ref="T98:W98"/>
    <mergeCell ref="X98:Y98"/>
    <mergeCell ref="A99:B99"/>
    <mergeCell ref="C99:S99"/>
    <mergeCell ref="T99:W99"/>
    <mergeCell ref="X99:Y99"/>
    <mergeCell ref="A101:B101"/>
    <mergeCell ref="A94:Y94"/>
    <mergeCell ref="A95:Y95"/>
    <mergeCell ref="A96:Y96"/>
    <mergeCell ref="A97:B97"/>
    <mergeCell ref="C97:S97"/>
    <mergeCell ref="T97:W97"/>
    <mergeCell ref="X97:Y97"/>
    <mergeCell ref="X93:Y93"/>
    <mergeCell ref="A90:B90"/>
    <mergeCell ref="C90:S90"/>
    <mergeCell ref="T90:W90"/>
    <mergeCell ref="X90:Y90"/>
    <mergeCell ref="A91:B91"/>
    <mergeCell ref="C91:S91"/>
    <mergeCell ref="T91:W91"/>
    <mergeCell ref="X91:Y91"/>
    <mergeCell ref="A93:S93"/>
    <mergeCell ref="A88:B88"/>
    <mergeCell ref="C88:S88"/>
    <mergeCell ref="T88:W88"/>
    <mergeCell ref="X88:Y88"/>
    <mergeCell ref="A89:B89"/>
    <mergeCell ref="C89:S89"/>
    <mergeCell ref="T89:W89"/>
    <mergeCell ref="X89:Y89"/>
    <mergeCell ref="T93:W93"/>
    <mergeCell ref="A85:Y85"/>
    <mergeCell ref="A86:B86"/>
    <mergeCell ref="C86:S86"/>
    <mergeCell ref="T86:W86"/>
    <mergeCell ref="X86:Y86"/>
    <mergeCell ref="A87:B87"/>
    <mergeCell ref="C87:S87"/>
    <mergeCell ref="T87:W87"/>
    <mergeCell ref="X87:Y87"/>
    <mergeCell ref="A82:B82"/>
    <mergeCell ref="C82:W82"/>
    <mergeCell ref="X82:Y82"/>
    <mergeCell ref="A83:W83"/>
    <mergeCell ref="X83:Y83"/>
    <mergeCell ref="A84:Y84"/>
    <mergeCell ref="A80:B80"/>
    <mergeCell ref="C80:W80"/>
    <mergeCell ref="X80:Y80"/>
    <mergeCell ref="A81:B81"/>
    <mergeCell ref="C81:W81"/>
    <mergeCell ref="X81:Y81"/>
    <mergeCell ref="A76:W76"/>
    <mergeCell ref="X76:Y76"/>
    <mergeCell ref="A77:Y77"/>
    <mergeCell ref="A78:Y78"/>
    <mergeCell ref="A79:B79"/>
    <mergeCell ref="C79:W79"/>
    <mergeCell ref="X79:Y79"/>
    <mergeCell ref="A70:B70"/>
    <mergeCell ref="C70:W70"/>
    <mergeCell ref="X70:Y70"/>
    <mergeCell ref="A72:B72"/>
    <mergeCell ref="C72:W72"/>
    <mergeCell ref="X72:Y72"/>
    <mergeCell ref="A73:B73"/>
    <mergeCell ref="A74:B74"/>
    <mergeCell ref="A75:B75"/>
    <mergeCell ref="C73:W73"/>
    <mergeCell ref="C74:W74"/>
    <mergeCell ref="C75:W75"/>
    <mergeCell ref="X73:Y73"/>
    <mergeCell ref="X74:Y74"/>
    <mergeCell ref="X75:Y75"/>
    <mergeCell ref="A71:B71"/>
    <mergeCell ref="C71:W71"/>
    <mergeCell ref="A68:B68"/>
    <mergeCell ref="C68:W68"/>
    <mergeCell ref="X68:Y68"/>
    <mergeCell ref="A69:B69"/>
    <mergeCell ref="C69:W69"/>
    <mergeCell ref="X69:Y69"/>
    <mergeCell ref="A64:S64"/>
    <mergeCell ref="T64:W64"/>
    <mergeCell ref="X64:Y64"/>
    <mergeCell ref="A66:Y66"/>
    <mergeCell ref="A67:B67"/>
    <mergeCell ref="C67:W67"/>
    <mergeCell ref="X67:Y67"/>
    <mergeCell ref="A62:B62"/>
    <mergeCell ref="C62:S62"/>
    <mergeCell ref="T62:W62"/>
    <mergeCell ref="X62:Y62"/>
    <mergeCell ref="A63:B63"/>
    <mergeCell ref="C63:S63"/>
    <mergeCell ref="T63:W63"/>
    <mergeCell ref="X63:Y63"/>
    <mergeCell ref="A60:B60"/>
    <mergeCell ref="C60:S60"/>
    <mergeCell ref="T60:W60"/>
    <mergeCell ref="X60:Y60"/>
    <mergeCell ref="A61:B61"/>
    <mergeCell ref="C61:S61"/>
    <mergeCell ref="T61:W61"/>
    <mergeCell ref="X61:Y61"/>
    <mergeCell ref="A58:B58"/>
    <mergeCell ref="C58:S58"/>
    <mergeCell ref="T58:W58"/>
    <mergeCell ref="X58:Y58"/>
    <mergeCell ref="A59:B59"/>
    <mergeCell ref="C59:S59"/>
    <mergeCell ref="T59:W59"/>
    <mergeCell ref="X59:Y59"/>
    <mergeCell ref="A56:B56"/>
    <mergeCell ref="C56:S56"/>
    <mergeCell ref="T56:W56"/>
    <mergeCell ref="X56:Y56"/>
    <mergeCell ref="A57:B57"/>
    <mergeCell ref="C57:S57"/>
    <mergeCell ref="T57:W57"/>
    <mergeCell ref="X57:Y57"/>
    <mergeCell ref="A52:S52"/>
    <mergeCell ref="T52:W52"/>
    <mergeCell ref="X52:Y52"/>
    <mergeCell ref="A54:Y54"/>
    <mergeCell ref="A55:B55"/>
    <mergeCell ref="C55:S55"/>
    <mergeCell ref="T55:W55"/>
    <mergeCell ref="X55:Y55"/>
    <mergeCell ref="A50:B50"/>
    <mergeCell ref="C50:S50"/>
    <mergeCell ref="T50:W50"/>
    <mergeCell ref="X50:Y50"/>
    <mergeCell ref="A51:B51"/>
    <mergeCell ref="C51:S51"/>
    <mergeCell ref="T51:W51"/>
    <mergeCell ref="X51:Y51"/>
    <mergeCell ref="A43:B43"/>
    <mergeCell ref="C43:S43"/>
    <mergeCell ref="T43:W43"/>
    <mergeCell ref="X43:Y43"/>
    <mergeCell ref="A34:B34"/>
    <mergeCell ref="A47:Y47"/>
    <mergeCell ref="A48:Y48"/>
    <mergeCell ref="A49:B49"/>
    <mergeCell ref="C49:S49"/>
    <mergeCell ref="T49:W49"/>
    <mergeCell ref="X49:Y49"/>
    <mergeCell ref="A44:B44"/>
    <mergeCell ref="C44:S44"/>
    <mergeCell ref="T44:W44"/>
    <mergeCell ref="X44:Y44"/>
    <mergeCell ref="A45:W45"/>
    <mergeCell ref="X45:Y45"/>
    <mergeCell ref="X34:Y34"/>
    <mergeCell ref="A41:B41"/>
    <mergeCell ref="C41:S41"/>
    <mergeCell ref="T41:W41"/>
    <mergeCell ref="X41:Y41"/>
    <mergeCell ref="T37:W37"/>
    <mergeCell ref="X37:Y37"/>
    <mergeCell ref="C34:W34"/>
    <mergeCell ref="A28:Y28"/>
    <mergeCell ref="A29:Y29"/>
    <mergeCell ref="A42:B42"/>
    <mergeCell ref="C42:S42"/>
    <mergeCell ref="T42:W42"/>
    <mergeCell ref="X42:Y42"/>
    <mergeCell ref="X30:Y30"/>
    <mergeCell ref="X31:Y31"/>
    <mergeCell ref="X32:Y32"/>
    <mergeCell ref="C31:W31"/>
    <mergeCell ref="X33:Y33"/>
    <mergeCell ref="C33:W33"/>
    <mergeCell ref="A40:B40"/>
    <mergeCell ref="C40:S40"/>
    <mergeCell ref="T40:W40"/>
    <mergeCell ref="X40:Y40"/>
    <mergeCell ref="A32:B32"/>
    <mergeCell ref="A31:B31"/>
    <mergeCell ref="T38:W38"/>
    <mergeCell ref="A36:Y36"/>
    <mergeCell ref="A37:B37"/>
    <mergeCell ref="C37:S37"/>
    <mergeCell ref="A9:Y9"/>
    <mergeCell ref="A10:Y10"/>
    <mergeCell ref="A33:B33"/>
    <mergeCell ref="X19:Y19"/>
    <mergeCell ref="A24:S24"/>
    <mergeCell ref="T24:W24"/>
    <mergeCell ref="X24:Y24"/>
    <mergeCell ref="A26:Y26"/>
    <mergeCell ref="C20:U20"/>
    <mergeCell ref="T23:W23"/>
    <mergeCell ref="X23:Y23"/>
    <mergeCell ref="A22:N22"/>
    <mergeCell ref="X18:Y18"/>
    <mergeCell ref="A13:Y13"/>
    <mergeCell ref="X16:Y16"/>
    <mergeCell ref="X17:Y17"/>
    <mergeCell ref="O22:Y22"/>
    <mergeCell ref="C32:W32"/>
    <mergeCell ref="A1:Y1"/>
    <mergeCell ref="A5:Y5"/>
    <mergeCell ref="A6:Y6"/>
    <mergeCell ref="A92:B92"/>
    <mergeCell ref="C92:S92"/>
    <mergeCell ref="T92:W92"/>
    <mergeCell ref="X92:Y92"/>
    <mergeCell ref="A21:Y21"/>
    <mergeCell ref="A2:Y2"/>
    <mergeCell ref="A38:B38"/>
    <mergeCell ref="A3:Y3"/>
    <mergeCell ref="A7:Y7"/>
    <mergeCell ref="X71:Y71"/>
    <mergeCell ref="X38:Y38"/>
    <mergeCell ref="A39:B39"/>
    <mergeCell ref="C39:S39"/>
    <mergeCell ref="T39:W39"/>
    <mergeCell ref="X39:Y39"/>
    <mergeCell ref="A23:S23"/>
    <mergeCell ref="C38:S38"/>
    <mergeCell ref="A4:Y4"/>
    <mergeCell ref="A11:Y11"/>
    <mergeCell ref="A12:Y12"/>
    <mergeCell ref="A8:Y8"/>
  </mergeCells>
  <phoneticPr fontId="14" type="noConversion"/>
  <pageMargins left="0.51181102362204722" right="0.51181102362204722" top="1.2204724409448819" bottom="1.1023622047244095" header="0.31496062992125984" footer="0.31496062992125984"/>
  <pageSetup paperSize="9" scale="81" fitToHeight="4" orientation="portrait" horizontalDpi="360" verticalDpi="360" r:id="rId1"/>
  <headerFooter>
    <oddHeader>&amp;R&amp;G</oddHeader>
    <oddFooter>&amp;L&amp;G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994"/>
  <sheetViews>
    <sheetView showGridLines="0" view="pageBreakPreview" topLeftCell="A22" zoomScale="60" zoomScaleNormal="100" workbookViewId="0">
      <selection activeCell="AB52" sqref="AB52"/>
    </sheetView>
  </sheetViews>
  <sheetFormatPr defaultColWidth="15.109375" defaultRowHeight="14.4" x14ac:dyDescent="0.3"/>
  <cols>
    <col min="1" max="11" width="8" customWidth="1"/>
    <col min="12" max="26" width="7" customWidth="1"/>
  </cols>
  <sheetData>
    <row r="1" spans="1:26" ht="4.5" customHeight="1" x14ac:dyDescent="0.3">
      <c r="A1" s="516"/>
      <c r="B1" s="509"/>
      <c r="C1" s="509"/>
      <c r="D1" s="509"/>
      <c r="E1" s="509"/>
      <c r="F1" s="509"/>
      <c r="G1" s="509"/>
      <c r="H1" s="509"/>
      <c r="I1" s="509"/>
      <c r="J1" s="510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2.75" customHeight="1" x14ac:dyDescent="0.3">
      <c r="A2" s="12"/>
      <c r="B2" s="13"/>
      <c r="C2" s="13"/>
      <c r="D2" s="13"/>
      <c r="E2" s="13"/>
      <c r="F2" s="13"/>
      <c r="G2" s="13"/>
      <c r="H2" s="13"/>
      <c r="I2" s="13"/>
      <c r="J2" s="14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2.75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4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2.75" customHeight="1" x14ac:dyDescent="0.3">
      <c r="A4" s="12"/>
      <c r="B4" s="13"/>
      <c r="C4" s="13"/>
      <c r="D4" s="13"/>
      <c r="E4" s="13"/>
      <c r="F4" s="13"/>
      <c r="G4" s="13"/>
      <c r="H4" s="13"/>
      <c r="I4" s="13"/>
      <c r="J4" s="14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2.75" customHeight="1" x14ac:dyDescent="0.3">
      <c r="A5" s="12"/>
      <c r="B5" s="13"/>
      <c r="C5" s="13"/>
      <c r="D5" s="13"/>
      <c r="E5" s="13"/>
      <c r="F5" s="13"/>
      <c r="G5" s="13"/>
      <c r="H5" s="13"/>
      <c r="I5" s="13"/>
      <c r="J5" s="14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2.75" customHeight="1" x14ac:dyDescent="0.3">
      <c r="A6" s="12"/>
      <c r="B6" s="13"/>
      <c r="C6" s="13"/>
      <c r="D6" s="13"/>
      <c r="E6" s="13"/>
      <c r="F6" s="13"/>
      <c r="G6" s="13"/>
      <c r="H6" s="13"/>
      <c r="I6" s="13"/>
      <c r="J6" s="14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2.75" customHeight="1" x14ac:dyDescent="0.3">
      <c r="A7" s="12"/>
      <c r="B7" s="13"/>
      <c r="C7" s="13"/>
      <c r="D7" s="13"/>
      <c r="E7" s="13"/>
      <c r="F7" s="13"/>
      <c r="G7" s="13"/>
      <c r="H7" s="13"/>
      <c r="I7" s="13"/>
      <c r="J7" s="14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2.75" customHeight="1" x14ac:dyDescent="0.3">
      <c r="A8" s="12"/>
      <c r="B8" s="13"/>
      <c r="C8" s="13"/>
      <c r="D8" s="13"/>
      <c r="E8" s="13"/>
      <c r="F8" s="13"/>
      <c r="G8" s="13"/>
      <c r="H8" s="13"/>
      <c r="I8" s="13"/>
      <c r="J8" s="14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 x14ac:dyDescent="0.3">
      <c r="A9" s="12"/>
      <c r="B9" s="13"/>
      <c r="C9" s="13"/>
      <c r="D9" s="13"/>
      <c r="E9" s="13"/>
      <c r="F9" s="13"/>
      <c r="G9" s="13"/>
      <c r="H9" s="13"/>
      <c r="I9" s="13"/>
      <c r="J9" s="14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2.75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4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2.75" customHeight="1" x14ac:dyDescent="0.3">
      <c r="A11" s="12"/>
      <c r="B11" s="13"/>
      <c r="C11" s="13"/>
      <c r="D11" s="13"/>
      <c r="E11" s="13"/>
      <c r="F11" s="13"/>
      <c r="G11" s="13"/>
      <c r="H11" s="13"/>
      <c r="I11" s="13"/>
      <c r="J11" s="14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2.7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4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2.75" customHeight="1" x14ac:dyDescent="0.3">
      <c r="A13" s="12"/>
      <c r="B13" s="13"/>
      <c r="C13" s="13"/>
      <c r="D13" s="13"/>
      <c r="E13" s="13"/>
      <c r="F13" s="13"/>
      <c r="G13" s="13"/>
      <c r="H13" s="13"/>
      <c r="I13" s="13"/>
      <c r="J13" s="14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2.75" customHeight="1" x14ac:dyDescent="0.3">
      <c r="A14" s="12"/>
      <c r="B14" s="13"/>
      <c r="C14" s="13"/>
      <c r="D14" s="13"/>
      <c r="E14" s="13"/>
      <c r="F14" s="13"/>
      <c r="G14" s="13"/>
      <c r="H14" s="13"/>
      <c r="I14" s="13"/>
      <c r="J14" s="14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2.75" customHeight="1" x14ac:dyDescent="0.5">
      <c r="A15" s="34"/>
      <c r="B15" s="35"/>
      <c r="C15" s="35"/>
      <c r="D15" s="35"/>
      <c r="E15" s="35"/>
      <c r="F15" s="35"/>
      <c r="G15" s="35"/>
      <c r="H15" s="35"/>
      <c r="I15" s="35"/>
      <c r="J15" s="36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2.75" customHeight="1" x14ac:dyDescent="0.5">
      <c r="A16" s="37"/>
      <c r="B16" s="31"/>
      <c r="C16" s="31"/>
      <c r="D16" s="31"/>
      <c r="E16" s="31"/>
      <c r="F16" s="31"/>
      <c r="G16" s="31"/>
      <c r="H16" s="31"/>
      <c r="I16" s="31"/>
      <c r="J16" s="36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2.75" customHeight="1" x14ac:dyDescent="0.5">
      <c r="A17" s="37"/>
      <c r="B17" s="31"/>
      <c r="C17" s="31"/>
      <c r="D17" s="31"/>
      <c r="E17" s="31"/>
      <c r="F17" s="31"/>
      <c r="G17" s="31"/>
      <c r="H17" s="31"/>
      <c r="I17" s="31"/>
      <c r="J17" s="36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2.75" customHeight="1" x14ac:dyDescent="0.5">
      <c r="A18" s="37"/>
      <c r="B18" s="31"/>
      <c r="C18" s="31"/>
      <c r="D18" s="31"/>
      <c r="E18" s="31"/>
      <c r="F18" s="31"/>
      <c r="G18" s="31"/>
      <c r="H18" s="31"/>
      <c r="I18" s="31"/>
      <c r="J18" s="36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2.75" customHeight="1" x14ac:dyDescent="0.5">
      <c r="A19" s="37"/>
      <c r="B19" s="35"/>
      <c r="C19" s="35"/>
      <c r="D19" s="35"/>
      <c r="E19" s="35"/>
      <c r="F19" s="35"/>
      <c r="G19" s="35"/>
      <c r="H19" s="35"/>
      <c r="I19" s="35"/>
      <c r="J19" s="36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2.75" customHeight="1" x14ac:dyDescent="0.3">
      <c r="A20" s="508"/>
      <c r="B20" s="509"/>
      <c r="C20" s="509"/>
      <c r="D20" s="509"/>
      <c r="E20" s="509"/>
      <c r="F20" s="509"/>
      <c r="G20" s="509"/>
      <c r="H20" s="509"/>
      <c r="I20" s="509"/>
      <c r="J20" s="5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2.75" customHeight="1" x14ac:dyDescent="0.3">
      <c r="A21" s="511"/>
      <c r="B21" s="509"/>
      <c r="C21" s="509"/>
      <c r="D21" s="509"/>
      <c r="E21" s="509"/>
      <c r="F21" s="509"/>
      <c r="G21" s="509"/>
      <c r="H21" s="509"/>
      <c r="I21" s="509"/>
      <c r="J21" s="51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2.75" customHeight="1" x14ac:dyDescent="0.3">
      <c r="A22" s="12"/>
      <c r="B22" s="13"/>
      <c r="C22" s="13"/>
      <c r="D22" s="13"/>
      <c r="E22" s="13"/>
      <c r="F22" s="13"/>
      <c r="G22" s="13"/>
      <c r="H22" s="13"/>
      <c r="I22" s="13"/>
      <c r="J22" s="14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2.75" customHeight="1" x14ac:dyDescent="0.3">
      <c r="A23" s="12"/>
      <c r="B23" s="13"/>
      <c r="C23" s="13"/>
      <c r="D23" s="13"/>
      <c r="E23" s="13"/>
      <c r="F23" s="13"/>
      <c r="G23" s="13"/>
      <c r="H23" s="13"/>
      <c r="I23" s="13"/>
      <c r="J23" s="14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2.75" customHeight="1" x14ac:dyDescent="0.3">
      <c r="A24" s="12"/>
      <c r="B24" s="13"/>
      <c r="C24" s="13"/>
      <c r="D24" s="13"/>
      <c r="E24" s="13"/>
      <c r="F24" s="13"/>
      <c r="G24" s="13"/>
      <c r="H24" s="13"/>
      <c r="I24" s="13"/>
      <c r="J24" s="14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2.75" customHeight="1" x14ac:dyDescent="0.3">
      <c r="A25" s="12"/>
      <c r="B25" s="13"/>
      <c r="C25" s="13"/>
      <c r="D25" s="13"/>
      <c r="E25" s="13"/>
      <c r="F25" s="13"/>
      <c r="G25" s="13"/>
      <c r="H25" s="13"/>
      <c r="I25" s="13"/>
      <c r="J25" s="14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2.75" customHeight="1" x14ac:dyDescent="0.3">
      <c r="A26" s="12"/>
      <c r="B26" s="13"/>
      <c r="C26" s="13"/>
      <c r="D26" s="13"/>
      <c r="E26" s="13"/>
      <c r="F26" s="13"/>
      <c r="G26" s="13"/>
      <c r="H26" s="13"/>
      <c r="I26" s="13"/>
      <c r="J26" s="14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2.75" customHeight="1" x14ac:dyDescent="0.3">
      <c r="A27" s="12"/>
      <c r="B27" s="13"/>
      <c r="C27" s="13"/>
      <c r="D27" s="13"/>
      <c r="E27" s="13"/>
      <c r="F27" s="13"/>
      <c r="G27" s="13"/>
      <c r="H27" s="13"/>
      <c r="I27" s="13"/>
      <c r="J27" s="14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2.75" customHeigh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2.75" customHeight="1" x14ac:dyDescent="0.3">
      <c r="A29" s="12"/>
      <c r="B29" s="13"/>
      <c r="C29" s="13"/>
      <c r="D29" s="13"/>
      <c r="E29" s="13"/>
      <c r="F29" s="13"/>
      <c r="G29" s="13"/>
      <c r="H29" s="13"/>
      <c r="I29" s="13"/>
      <c r="J29" s="14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2.75" customHeight="1" x14ac:dyDescent="0.3">
      <c r="A30" s="512" t="s">
        <v>388</v>
      </c>
      <c r="B30" s="513"/>
      <c r="C30" s="513"/>
      <c r="D30" s="513"/>
      <c r="E30" s="513"/>
      <c r="F30" s="513"/>
      <c r="G30" s="513"/>
      <c r="H30" s="513"/>
      <c r="I30" s="513"/>
      <c r="J30" s="514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.75" customHeight="1" x14ac:dyDescent="0.3">
      <c r="A31" s="515"/>
      <c r="B31" s="513"/>
      <c r="C31" s="513"/>
      <c r="D31" s="513"/>
      <c r="E31" s="513"/>
      <c r="F31" s="513"/>
      <c r="G31" s="513"/>
      <c r="H31" s="513"/>
      <c r="I31" s="513"/>
      <c r="J31" s="514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2.75" customHeight="1" x14ac:dyDescent="0.3">
      <c r="A32" s="12"/>
      <c r="B32" s="13"/>
      <c r="C32" s="13"/>
      <c r="D32" s="13"/>
      <c r="E32" s="13"/>
      <c r="F32" s="13"/>
      <c r="G32" s="13"/>
      <c r="H32" s="13"/>
      <c r="I32" s="13"/>
      <c r="J32" s="14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2.75" customHeight="1" x14ac:dyDescent="0.3">
      <c r="A33" s="12"/>
      <c r="B33" s="13"/>
      <c r="C33" s="13"/>
      <c r="D33" s="13"/>
      <c r="E33" s="13"/>
      <c r="F33" s="13"/>
      <c r="G33" s="13"/>
      <c r="H33" s="13"/>
      <c r="I33" s="13"/>
      <c r="J33" s="14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2.75" customHeight="1" x14ac:dyDescent="0.3">
      <c r="A34" s="12"/>
      <c r="B34" s="13"/>
      <c r="C34" s="13"/>
      <c r="D34" s="13"/>
      <c r="E34" s="13"/>
      <c r="F34" s="13"/>
      <c r="G34" s="13"/>
      <c r="H34" s="13"/>
      <c r="I34" s="13"/>
      <c r="J34" s="14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2.75" customHeight="1" x14ac:dyDescent="0.3">
      <c r="A35" s="12"/>
      <c r="B35" s="13"/>
      <c r="C35" s="13"/>
      <c r="D35" s="13"/>
      <c r="E35" s="13"/>
      <c r="F35" s="13"/>
      <c r="G35" s="13"/>
      <c r="H35" s="13"/>
      <c r="I35" s="13"/>
      <c r="J35" s="14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2.75" customHeight="1" x14ac:dyDescent="0.3">
      <c r="A36" s="12"/>
      <c r="B36" s="13"/>
      <c r="C36" s="13"/>
      <c r="D36" s="13"/>
      <c r="E36" s="13"/>
      <c r="F36" s="13"/>
      <c r="G36" s="13"/>
      <c r="H36" s="13"/>
      <c r="I36" s="13"/>
      <c r="J36" s="14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2.75" customHeight="1" x14ac:dyDescent="0.3">
      <c r="A37" s="12"/>
      <c r="B37" s="13"/>
      <c r="C37" s="13"/>
      <c r="D37" s="13"/>
      <c r="E37" s="13"/>
      <c r="F37" s="13"/>
      <c r="G37" s="13"/>
      <c r="H37" s="13"/>
      <c r="I37" s="13"/>
      <c r="J37" s="14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2.75" customHeight="1" x14ac:dyDescent="0.3">
      <c r="A38" s="12"/>
      <c r="B38" s="13"/>
      <c r="C38" s="13"/>
      <c r="D38" s="13"/>
      <c r="E38" s="13"/>
      <c r="F38" s="13"/>
      <c r="G38" s="13"/>
      <c r="H38" s="13"/>
      <c r="I38" s="13"/>
      <c r="J38" s="14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2.75" customHeight="1" x14ac:dyDescent="0.3">
      <c r="A39" s="12"/>
      <c r="B39" s="13"/>
      <c r="C39" s="13"/>
      <c r="D39" s="13"/>
      <c r="E39" s="13"/>
      <c r="F39" s="13"/>
      <c r="G39" s="13"/>
      <c r="H39" s="13"/>
      <c r="I39" s="13"/>
      <c r="J39" s="14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2.75" customHeight="1" x14ac:dyDescent="0.3">
      <c r="A40" s="12"/>
      <c r="B40" s="13"/>
      <c r="C40" s="13"/>
      <c r="D40" s="13"/>
      <c r="E40" s="13"/>
      <c r="F40" s="13"/>
      <c r="G40" s="13"/>
      <c r="H40" s="13"/>
      <c r="I40" s="13"/>
      <c r="J40" s="14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2.75" customHeight="1" x14ac:dyDescent="0.3">
      <c r="A41" s="12"/>
      <c r="B41" s="13"/>
      <c r="C41" s="13"/>
      <c r="D41" s="13"/>
      <c r="E41" s="13"/>
      <c r="F41" s="13"/>
      <c r="G41" s="13"/>
      <c r="H41" s="13"/>
      <c r="I41" s="13"/>
      <c r="J41" s="14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2.75" customHeight="1" x14ac:dyDescent="0.3">
      <c r="A42" s="12"/>
      <c r="B42" s="13"/>
      <c r="C42" s="13"/>
      <c r="D42" s="13"/>
      <c r="E42" s="13"/>
      <c r="F42" s="13"/>
      <c r="G42" s="13"/>
      <c r="H42" s="13"/>
      <c r="I42" s="13"/>
      <c r="J42" s="14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2.75" customHeight="1" x14ac:dyDescent="0.3">
      <c r="A43" s="12"/>
      <c r="B43" s="13"/>
      <c r="C43" s="13"/>
      <c r="D43" s="13"/>
      <c r="E43" s="13"/>
      <c r="F43" s="13"/>
      <c r="G43" s="13"/>
      <c r="H43" s="13"/>
      <c r="I43" s="13"/>
      <c r="J43" s="14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2.75" customHeight="1" x14ac:dyDescent="0.3">
      <c r="A44" s="12"/>
      <c r="B44" s="13"/>
      <c r="C44" s="13"/>
      <c r="D44" s="13"/>
      <c r="E44" s="13"/>
      <c r="F44" s="13"/>
      <c r="G44" s="13"/>
      <c r="H44" s="13"/>
      <c r="I44" s="13"/>
      <c r="J44" s="14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2.75" customHeight="1" x14ac:dyDescent="0.3">
      <c r="A45" s="12"/>
      <c r="B45" s="13"/>
      <c r="C45" s="13"/>
      <c r="D45" s="13"/>
      <c r="E45" s="13"/>
      <c r="F45" s="13"/>
      <c r="G45" s="13"/>
      <c r="H45" s="13"/>
      <c r="I45" s="13"/>
      <c r="J45" s="14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2.75" customHeight="1" x14ac:dyDescent="0.3">
      <c r="A46" s="12"/>
      <c r="B46" s="13"/>
      <c r="C46" s="13"/>
      <c r="D46" s="13"/>
      <c r="E46" s="13"/>
      <c r="F46" s="13"/>
      <c r="G46" s="13"/>
      <c r="H46" s="13"/>
      <c r="I46" s="13"/>
      <c r="J46" s="14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2.75" customHeight="1" x14ac:dyDescent="0.3">
      <c r="A47" s="12"/>
      <c r="B47" s="13"/>
      <c r="C47" s="13"/>
      <c r="D47" s="13"/>
      <c r="E47" s="13"/>
      <c r="F47" s="13"/>
      <c r="G47" s="13"/>
      <c r="H47" s="13"/>
      <c r="I47" s="13"/>
      <c r="J47" s="14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2.75" customHeight="1" x14ac:dyDescent="0.3">
      <c r="A48" s="12"/>
      <c r="B48" s="13"/>
      <c r="C48" s="13"/>
      <c r="D48" s="13"/>
      <c r="E48" s="13"/>
      <c r="F48" s="13"/>
      <c r="G48" s="13"/>
      <c r="H48" s="13"/>
      <c r="I48" s="13"/>
      <c r="J48" s="14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2.75" customHeight="1" x14ac:dyDescent="0.3">
      <c r="A49" s="12"/>
      <c r="B49" s="13"/>
      <c r="C49" s="13"/>
      <c r="D49" s="13"/>
      <c r="E49" s="13"/>
      <c r="F49" s="13"/>
      <c r="G49" s="13"/>
      <c r="H49" s="13"/>
      <c r="I49" s="13"/>
      <c r="J49" s="14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2.75" customHeight="1" x14ac:dyDescent="0.3">
      <c r="A50" s="12"/>
      <c r="B50" s="13"/>
      <c r="C50" s="13"/>
      <c r="D50" s="13"/>
      <c r="E50" s="13"/>
      <c r="F50" s="13"/>
      <c r="G50" s="13"/>
      <c r="H50" s="13"/>
      <c r="I50" s="13"/>
      <c r="J50" s="14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2.75" customHeight="1" x14ac:dyDescent="0.3">
      <c r="A51" s="512" t="s">
        <v>233</v>
      </c>
      <c r="B51" s="513"/>
      <c r="C51" s="513"/>
      <c r="D51" s="513"/>
      <c r="E51" s="513"/>
      <c r="F51" s="513"/>
      <c r="G51" s="513"/>
      <c r="H51" s="513"/>
      <c r="I51" s="513"/>
      <c r="J51" s="514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2.75" customHeight="1" x14ac:dyDescent="0.3">
      <c r="A52" s="515"/>
      <c r="B52" s="513"/>
      <c r="C52" s="513"/>
      <c r="D52" s="513"/>
      <c r="E52" s="513"/>
      <c r="F52" s="513"/>
      <c r="G52" s="513"/>
      <c r="H52" s="513"/>
      <c r="I52" s="513"/>
      <c r="J52" s="514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5" customHeight="1" thickBot="1" x14ac:dyDescent="0.35">
      <c r="A53" s="15"/>
      <c r="B53" s="16"/>
      <c r="C53" s="16"/>
      <c r="D53" s="16"/>
      <c r="E53" s="16"/>
      <c r="F53" s="16"/>
      <c r="G53" s="16"/>
      <c r="H53" s="16"/>
      <c r="I53" s="16"/>
      <c r="J53" s="17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2.75" customHeight="1" x14ac:dyDescent="0.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2.75" customHeight="1" x14ac:dyDescent="0.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2.75" customHeight="1" x14ac:dyDescent="0.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2.75" customHeight="1" x14ac:dyDescent="0.3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2.75" customHeight="1" x14ac:dyDescent="0.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2.75" customHeight="1" x14ac:dyDescent="0.3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2.75" customHeight="1" x14ac:dyDescent="0.3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2.75" customHeight="1" x14ac:dyDescent="0.3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2.75" customHeight="1" x14ac:dyDescent="0.3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2.75" customHeight="1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2.75" customHeight="1" x14ac:dyDescent="0.3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2.75" customHeight="1" x14ac:dyDescent="0.3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2.75" customHeight="1" x14ac:dyDescent="0.3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2.75" customHeight="1" x14ac:dyDescent="0.3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2.75" customHeight="1" x14ac:dyDescent="0.3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2.75" customHeight="1" x14ac:dyDescent="0.3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2.75" customHeight="1" x14ac:dyDescent="0.3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2.75" customHeight="1" x14ac:dyDescent="0.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2.75" customHeight="1" x14ac:dyDescent="0.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2.75" customHeight="1" x14ac:dyDescent="0.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2.75" customHeight="1" x14ac:dyDescent="0.3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2.75" customHeight="1" x14ac:dyDescent="0.3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2.75" customHeight="1" x14ac:dyDescent="0.3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2.75" customHeight="1" x14ac:dyDescent="0.3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2.75" customHeight="1" x14ac:dyDescent="0.3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2.75" customHeight="1" x14ac:dyDescent="0.3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2.75" customHeight="1" x14ac:dyDescent="0.3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2.75" customHeight="1" x14ac:dyDescent="0.3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2.75" customHeight="1" x14ac:dyDescent="0.3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2.75" customHeight="1" x14ac:dyDescent="0.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2.75" customHeight="1" x14ac:dyDescent="0.3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2.75" customHeight="1" x14ac:dyDescent="0.3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2.75" customHeight="1" x14ac:dyDescent="0.3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2.75" customHeight="1" x14ac:dyDescent="0.3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2.75" customHeight="1" x14ac:dyDescent="0.3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2.75" customHeight="1" x14ac:dyDescent="0.3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2.75" customHeight="1" x14ac:dyDescent="0.3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2.75" customHeight="1" x14ac:dyDescent="0.3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2.75" customHeight="1" x14ac:dyDescent="0.3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2.75" customHeight="1" x14ac:dyDescent="0.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2.75" customHeight="1" x14ac:dyDescent="0.3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2.75" customHeight="1" x14ac:dyDescent="0.3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2.75" customHeight="1" x14ac:dyDescent="0.3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2.75" customHeight="1" x14ac:dyDescent="0.3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2.75" customHeight="1" x14ac:dyDescent="0.3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2.75" customHeight="1" x14ac:dyDescent="0.3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2.75" customHeight="1" x14ac:dyDescent="0.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2.75" customHeight="1" x14ac:dyDescent="0.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2.75" customHeight="1" x14ac:dyDescent="0.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2.75" customHeight="1" x14ac:dyDescent="0.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2.75" customHeight="1" x14ac:dyDescent="0.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2.75" customHeight="1" x14ac:dyDescent="0.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2.75" customHeight="1" x14ac:dyDescent="0.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2.75" customHeight="1" x14ac:dyDescent="0.3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2.75" customHeight="1" x14ac:dyDescent="0.3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2.75" customHeight="1" x14ac:dyDescent="0.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2.75" customHeight="1" x14ac:dyDescent="0.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2.75" customHeight="1" x14ac:dyDescent="0.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2.75" customHeight="1" x14ac:dyDescent="0.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2.75" customHeight="1" x14ac:dyDescent="0.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2.75" customHeight="1" x14ac:dyDescent="0.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2.75" customHeight="1" x14ac:dyDescent="0.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2.75" customHeight="1" x14ac:dyDescent="0.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2.75" customHeight="1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2.75" customHeight="1" x14ac:dyDescent="0.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2.75" customHeight="1" x14ac:dyDescent="0.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2.75" customHeight="1" x14ac:dyDescent="0.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2.75" customHeight="1" x14ac:dyDescent="0.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2.75" customHeight="1" x14ac:dyDescent="0.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2.75" customHeight="1" x14ac:dyDescent="0.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2.75" customHeight="1" x14ac:dyDescent="0.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2.75" customHeight="1" x14ac:dyDescent="0.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2.75" customHeight="1" x14ac:dyDescent="0.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2.75" customHeight="1" x14ac:dyDescent="0.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2.75" customHeight="1" x14ac:dyDescent="0.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2.75" customHeight="1" x14ac:dyDescent="0.3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2.75" customHeight="1" x14ac:dyDescent="0.3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2.75" customHeight="1" x14ac:dyDescent="0.3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2.75" customHeight="1" x14ac:dyDescent="0.3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2.75" customHeight="1" x14ac:dyDescent="0.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2.75" customHeight="1" x14ac:dyDescent="0.3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2.75" customHeight="1" x14ac:dyDescent="0.3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2.75" customHeight="1" x14ac:dyDescent="0.3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2.75" customHeight="1" x14ac:dyDescent="0.3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2.75" customHeight="1" x14ac:dyDescent="0.3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2.75" customHeight="1" x14ac:dyDescent="0.3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2.75" customHeight="1" x14ac:dyDescent="0.3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2.75" customHeight="1" x14ac:dyDescent="0.3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2.75" customHeight="1" x14ac:dyDescent="0.3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2.75" customHeight="1" x14ac:dyDescent="0.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2.75" customHeight="1" x14ac:dyDescent="0.3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2.75" customHeight="1" x14ac:dyDescent="0.3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2.75" customHeight="1" x14ac:dyDescent="0.3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2.75" customHeight="1" x14ac:dyDescent="0.3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2.75" customHeight="1" x14ac:dyDescent="0.3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2.75" customHeight="1" x14ac:dyDescent="0.3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2.75" customHeight="1" x14ac:dyDescent="0.3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2.75" customHeight="1" x14ac:dyDescent="0.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2.75" customHeight="1" x14ac:dyDescent="0.3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2.75" customHeight="1" x14ac:dyDescent="0.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2.75" customHeight="1" x14ac:dyDescent="0.3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2.75" customHeight="1" x14ac:dyDescent="0.3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2.75" customHeight="1" x14ac:dyDescent="0.3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2.75" customHeight="1" x14ac:dyDescent="0.3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2.75" customHeight="1" x14ac:dyDescent="0.3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2.75" customHeight="1" x14ac:dyDescent="0.3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2.75" customHeight="1" x14ac:dyDescent="0.3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2.75" customHeight="1" x14ac:dyDescent="0.3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2.75" customHeight="1" x14ac:dyDescent="0.3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2.75" customHeight="1" x14ac:dyDescent="0.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2.75" customHeight="1" x14ac:dyDescent="0.3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2.75" customHeight="1" x14ac:dyDescent="0.3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2.75" customHeight="1" x14ac:dyDescent="0.3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2.75" customHeight="1" x14ac:dyDescent="0.3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2.75" customHeight="1" x14ac:dyDescent="0.3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2.75" customHeight="1" x14ac:dyDescent="0.3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2.75" customHeight="1" x14ac:dyDescent="0.3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2.75" customHeight="1" x14ac:dyDescent="0.3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2.75" customHeight="1" x14ac:dyDescent="0.3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2.75" customHeight="1" x14ac:dyDescent="0.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2.75" customHeight="1" x14ac:dyDescent="0.3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2.75" customHeight="1" x14ac:dyDescent="0.3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2.75" customHeight="1" x14ac:dyDescent="0.3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2.75" customHeight="1" x14ac:dyDescent="0.3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2.75" customHeight="1" x14ac:dyDescent="0.3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2.75" customHeight="1" x14ac:dyDescent="0.3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2.75" customHeight="1" x14ac:dyDescent="0.3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2.75" customHeight="1" x14ac:dyDescent="0.3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2.75" customHeight="1" x14ac:dyDescent="0.3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2.75" customHeight="1" x14ac:dyDescent="0.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2.75" customHeight="1" x14ac:dyDescent="0.3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2.75" customHeight="1" x14ac:dyDescent="0.3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2.75" customHeight="1" x14ac:dyDescent="0.3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2.75" customHeight="1" x14ac:dyDescent="0.3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2.75" customHeight="1" x14ac:dyDescent="0.3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2.75" customHeight="1" x14ac:dyDescent="0.3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2.75" customHeight="1" x14ac:dyDescent="0.3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2.75" customHeight="1" x14ac:dyDescent="0.3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2.75" customHeight="1" x14ac:dyDescent="0.3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2.75" customHeight="1" x14ac:dyDescent="0.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2.75" customHeight="1" x14ac:dyDescent="0.3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2.75" customHeight="1" x14ac:dyDescent="0.3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2.75" customHeight="1" x14ac:dyDescent="0.3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2.75" customHeight="1" x14ac:dyDescent="0.3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2.75" customHeight="1" x14ac:dyDescent="0.3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2.75" customHeight="1" x14ac:dyDescent="0.3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2.75" customHeight="1" x14ac:dyDescent="0.3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2.75" customHeight="1" x14ac:dyDescent="0.3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2.75" customHeight="1" x14ac:dyDescent="0.3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2.75" customHeight="1" x14ac:dyDescent="0.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2.75" customHeight="1" x14ac:dyDescent="0.3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2.75" customHeight="1" x14ac:dyDescent="0.3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2.75" customHeight="1" x14ac:dyDescent="0.3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2.75" customHeight="1" x14ac:dyDescent="0.3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2.75" customHeight="1" x14ac:dyDescent="0.3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2.75" customHeight="1" x14ac:dyDescent="0.3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2.75" customHeight="1" x14ac:dyDescent="0.3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2.75" customHeight="1" x14ac:dyDescent="0.3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2.75" customHeight="1" x14ac:dyDescent="0.3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2.75" customHeight="1" x14ac:dyDescent="0.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2.75" customHeight="1" x14ac:dyDescent="0.3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2.75" customHeight="1" x14ac:dyDescent="0.3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2.75" customHeight="1" x14ac:dyDescent="0.3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2.75" customHeight="1" x14ac:dyDescent="0.3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2.75" customHeight="1" x14ac:dyDescent="0.3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2.75" customHeight="1" x14ac:dyDescent="0.3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2.75" customHeight="1" x14ac:dyDescent="0.3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2.75" customHeight="1" x14ac:dyDescent="0.3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2.75" customHeight="1" x14ac:dyDescent="0.3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2.75" customHeight="1" x14ac:dyDescent="0.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2.75" customHeight="1" x14ac:dyDescent="0.3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2.75" customHeight="1" x14ac:dyDescent="0.3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2.75" customHeight="1" x14ac:dyDescent="0.3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2.75" customHeight="1" x14ac:dyDescent="0.3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2.75" customHeight="1" x14ac:dyDescent="0.3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2.75" customHeight="1" x14ac:dyDescent="0.3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2.75" customHeight="1" x14ac:dyDescent="0.3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2.75" customHeight="1" x14ac:dyDescent="0.3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2.75" customHeight="1" x14ac:dyDescent="0.3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2.75" customHeight="1" x14ac:dyDescent="0.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2.75" customHeight="1" x14ac:dyDescent="0.3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2.75" customHeight="1" x14ac:dyDescent="0.3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2.75" customHeight="1" x14ac:dyDescent="0.3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2.75" customHeight="1" x14ac:dyDescent="0.3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2.75" customHeight="1" x14ac:dyDescent="0.3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2.75" customHeight="1" x14ac:dyDescent="0.3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2.75" customHeight="1" x14ac:dyDescent="0.3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2.75" customHeight="1" x14ac:dyDescent="0.3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2.75" customHeight="1" x14ac:dyDescent="0.3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2.75" customHeight="1" x14ac:dyDescent="0.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2.75" customHeight="1" x14ac:dyDescent="0.3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2.75" customHeight="1" x14ac:dyDescent="0.3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2.75" customHeight="1" x14ac:dyDescent="0.3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2.75" customHeight="1" x14ac:dyDescent="0.3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2.75" customHeight="1" x14ac:dyDescent="0.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2.75" customHeight="1" x14ac:dyDescent="0.3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2.75" customHeight="1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2.75" customHeight="1" x14ac:dyDescent="0.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2.75" customHeight="1" x14ac:dyDescent="0.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2.75" customHeight="1" x14ac:dyDescent="0.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2.75" customHeight="1" x14ac:dyDescent="0.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2.75" customHeight="1" x14ac:dyDescent="0.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2.75" customHeight="1" x14ac:dyDescent="0.3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2.75" customHeight="1" x14ac:dyDescent="0.3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2.75" customHeight="1" x14ac:dyDescent="0.3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2.75" customHeight="1" x14ac:dyDescent="0.3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2.75" customHeight="1" x14ac:dyDescent="0.3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2.75" customHeight="1" x14ac:dyDescent="0.3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2.75" customHeight="1" x14ac:dyDescent="0.3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2.75" customHeight="1" x14ac:dyDescent="0.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2.75" customHeight="1" x14ac:dyDescent="0.3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2.75" customHeight="1" x14ac:dyDescent="0.3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2.75" customHeight="1" x14ac:dyDescent="0.3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2.75" customHeight="1" x14ac:dyDescent="0.3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2.75" customHeight="1" x14ac:dyDescent="0.3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2.75" customHeight="1" x14ac:dyDescent="0.3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2.75" customHeight="1" x14ac:dyDescent="0.3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2.75" customHeight="1" x14ac:dyDescent="0.3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2.75" customHeight="1" x14ac:dyDescent="0.3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2.75" customHeight="1" x14ac:dyDescent="0.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2.75" customHeight="1" x14ac:dyDescent="0.3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2.75" customHeight="1" x14ac:dyDescent="0.3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2.75" customHeight="1" x14ac:dyDescent="0.3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2.75" customHeight="1" x14ac:dyDescent="0.3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2.75" customHeight="1" x14ac:dyDescent="0.3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2.75" customHeight="1" x14ac:dyDescent="0.3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2.75" customHeight="1" x14ac:dyDescent="0.3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2.75" customHeight="1" x14ac:dyDescent="0.3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2.75" customHeight="1" x14ac:dyDescent="0.3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2.75" customHeight="1" x14ac:dyDescent="0.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2.75" customHeight="1" x14ac:dyDescent="0.3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2.75" customHeight="1" x14ac:dyDescent="0.3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2.75" customHeight="1" x14ac:dyDescent="0.3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2.75" customHeight="1" x14ac:dyDescent="0.3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2.75" customHeight="1" x14ac:dyDescent="0.3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2.75" customHeight="1" x14ac:dyDescent="0.3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2.75" customHeight="1" x14ac:dyDescent="0.3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2.75" customHeight="1" x14ac:dyDescent="0.3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2.75" customHeight="1" x14ac:dyDescent="0.3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2.75" customHeight="1" x14ac:dyDescent="0.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2.75" customHeight="1" x14ac:dyDescent="0.3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2.75" customHeight="1" x14ac:dyDescent="0.3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2.75" customHeight="1" x14ac:dyDescent="0.3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2.75" customHeight="1" x14ac:dyDescent="0.3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2.75" customHeight="1" x14ac:dyDescent="0.3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2.75" customHeight="1" x14ac:dyDescent="0.3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2.75" customHeight="1" x14ac:dyDescent="0.3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2.75" customHeight="1" x14ac:dyDescent="0.3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2.75" customHeight="1" x14ac:dyDescent="0.3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2.75" customHeight="1" x14ac:dyDescent="0.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2.75" customHeight="1" x14ac:dyDescent="0.3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2.75" customHeight="1" x14ac:dyDescent="0.3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2.75" customHeight="1" x14ac:dyDescent="0.3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2.75" customHeight="1" x14ac:dyDescent="0.3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2.75" customHeight="1" x14ac:dyDescent="0.3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2.75" customHeight="1" x14ac:dyDescent="0.3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2.75" customHeight="1" x14ac:dyDescent="0.3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2.75" customHeight="1" x14ac:dyDescent="0.3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2.75" customHeight="1" x14ac:dyDescent="0.3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2.75" customHeight="1" x14ac:dyDescent="0.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2.75" customHeight="1" x14ac:dyDescent="0.3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2.75" customHeight="1" x14ac:dyDescent="0.3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2.75" customHeight="1" x14ac:dyDescent="0.3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2.75" customHeight="1" x14ac:dyDescent="0.3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2.75" customHeight="1" x14ac:dyDescent="0.3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2.75" customHeight="1" x14ac:dyDescent="0.3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2.75" customHeight="1" x14ac:dyDescent="0.3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2.75" customHeight="1" x14ac:dyDescent="0.3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2.75" customHeight="1" x14ac:dyDescent="0.3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2.75" customHeight="1" x14ac:dyDescent="0.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2.75" customHeight="1" x14ac:dyDescent="0.3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2.75" customHeight="1" x14ac:dyDescent="0.3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2.75" customHeight="1" x14ac:dyDescent="0.3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2.75" customHeight="1" x14ac:dyDescent="0.3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2.75" customHeight="1" x14ac:dyDescent="0.3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2.75" customHeight="1" x14ac:dyDescent="0.3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2.75" customHeight="1" x14ac:dyDescent="0.3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2.75" customHeight="1" x14ac:dyDescent="0.3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2.75" customHeight="1" x14ac:dyDescent="0.3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2.75" customHeight="1" x14ac:dyDescent="0.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2.75" customHeight="1" x14ac:dyDescent="0.3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2.75" customHeight="1" x14ac:dyDescent="0.3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2.75" customHeight="1" x14ac:dyDescent="0.3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2.75" customHeight="1" x14ac:dyDescent="0.3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2.75" customHeight="1" x14ac:dyDescent="0.3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2.75" customHeight="1" x14ac:dyDescent="0.3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2.75" customHeight="1" x14ac:dyDescent="0.3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2.75" customHeight="1" x14ac:dyDescent="0.3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2.75" customHeight="1" x14ac:dyDescent="0.3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2.75" customHeight="1" x14ac:dyDescent="0.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2.75" customHeight="1" x14ac:dyDescent="0.3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2.75" customHeight="1" x14ac:dyDescent="0.3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2.75" customHeight="1" x14ac:dyDescent="0.3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2.75" customHeight="1" x14ac:dyDescent="0.3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2.75" customHeight="1" x14ac:dyDescent="0.3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2.75" customHeight="1" x14ac:dyDescent="0.3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2.75" customHeight="1" x14ac:dyDescent="0.3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2.75" customHeight="1" x14ac:dyDescent="0.3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2.75" customHeight="1" x14ac:dyDescent="0.3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2.75" customHeight="1" x14ac:dyDescent="0.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2.75" customHeight="1" x14ac:dyDescent="0.3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2.75" customHeight="1" x14ac:dyDescent="0.3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2.75" customHeight="1" x14ac:dyDescent="0.3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2.75" customHeight="1" x14ac:dyDescent="0.3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2.75" customHeight="1" x14ac:dyDescent="0.3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2.75" customHeight="1" x14ac:dyDescent="0.3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2.75" customHeight="1" x14ac:dyDescent="0.3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2.75" customHeight="1" x14ac:dyDescent="0.3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2.75" customHeight="1" x14ac:dyDescent="0.3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2.75" customHeight="1" x14ac:dyDescent="0.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2.75" customHeight="1" x14ac:dyDescent="0.3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2.75" customHeight="1" x14ac:dyDescent="0.3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2.75" customHeight="1" x14ac:dyDescent="0.3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2.75" customHeight="1" x14ac:dyDescent="0.3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2.75" customHeight="1" x14ac:dyDescent="0.3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2.75" customHeight="1" x14ac:dyDescent="0.3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2.75" customHeight="1" x14ac:dyDescent="0.3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2.75" customHeight="1" x14ac:dyDescent="0.3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2.75" customHeight="1" x14ac:dyDescent="0.3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2.75" customHeight="1" x14ac:dyDescent="0.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2.75" customHeight="1" x14ac:dyDescent="0.3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2.75" customHeight="1" x14ac:dyDescent="0.3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2.75" customHeight="1" x14ac:dyDescent="0.3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2.75" customHeight="1" x14ac:dyDescent="0.3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2.75" customHeight="1" x14ac:dyDescent="0.3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2.75" customHeight="1" x14ac:dyDescent="0.3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2.75" customHeight="1" x14ac:dyDescent="0.3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2.75" customHeight="1" x14ac:dyDescent="0.3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2.75" customHeight="1" x14ac:dyDescent="0.3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2.75" customHeight="1" x14ac:dyDescent="0.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2.75" customHeight="1" x14ac:dyDescent="0.3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2.75" customHeight="1" x14ac:dyDescent="0.3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2.75" customHeight="1" x14ac:dyDescent="0.3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2.75" customHeight="1" x14ac:dyDescent="0.3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2.75" customHeight="1" x14ac:dyDescent="0.3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2.75" customHeight="1" x14ac:dyDescent="0.3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2.75" customHeight="1" x14ac:dyDescent="0.3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2.75" customHeight="1" x14ac:dyDescent="0.3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2.75" customHeight="1" x14ac:dyDescent="0.3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2.75" customHeight="1" x14ac:dyDescent="0.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2.75" customHeight="1" x14ac:dyDescent="0.3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2.75" customHeight="1" x14ac:dyDescent="0.3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2.75" customHeight="1" x14ac:dyDescent="0.3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2.75" customHeight="1" x14ac:dyDescent="0.3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2.75" customHeight="1" x14ac:dyDescent="0.3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2.75" customHeight="1" x14ac:dyDescent="0.3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2.75" customHeight="1" x14ac:dyDescent="0.3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2.75" customHeight="1" x14ac:dyDescent="0.3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2.75" customHeight="1" x14ac:dyDescent="0.3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2.75" customHeight="1" x14ac:dyDescent="0.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2.75" customHeight="1" x14ac:dyDescent="0.3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2.75" customHeight="1" x14ac:dyDescent="0.3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2.75" customHeight="1" x14ac:dyDescent="0.3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2.75" customHeight="1" x14ac:dyDescent="0.3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2.75" customHeight="1" x14ac:dyDescent="0.3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2.75" customHeight="1" x14ac:dyDescent="0.3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2.75" customHeight="1" x14ac:dyDescent="0.3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2.75" customHeight="1" x14ac:dyDescent="0.3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2.75" customHeight="1" x14ac:dyDescent="0.3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2.75" customHeight="1" x14ac:dyDescent="0.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2.75" customHeight="1" x14ac:dyDescent="0.3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2.75" customHeight="1" x14ac:dyDescent="0.3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2.75" customHeight="1" x14ac:dyDescent="0.3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2.75" customHeight="1" x14ac:dyDescent="0.3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2.75" customHeight="1" x14ac:dyDescent="0.3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2.75" customHeight="1" x14ac:dyDescent="0.3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2.75" customHeight="1" x14ac:dyDescent="0.3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2.75" customHeight="1" x14ac:dyDescent="0.3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2.75" customHeight="1" x14ac:dyDescent="0.3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2.75" customHeight="1" x14ac:dyDescent="0.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2.75" customHeight="1" x14ac:dyDescent="0.3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2.75" customHeight="1" x14ac:dyDescent="0.3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2.75" customHeight="1" x14ac:dyDescent="0.3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2.75" customHeight="1" x14ac:dyDescent="0.3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2.75" customHeight="1" x14ac:dyDescent="0.3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2.75" customHeight="1" x14ac:dyDescent="0.3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2.75" customHeight="1" x14ac:dyDescent="0.3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2.75" customHeight="1" x14ac:dyDescent="0.3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2.75" customHeight="1" x14ac:dyDescent="0.3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2.75" customHeight="1" x14ac:dyDescent="0.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2.75" customHeight="1" x14ac:dyDescent="0.3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2.75" customHeight="1" x14ac:dyDescent="0.3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2.75" customHeight="1" x14ac:dyDescent="0.3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2.75" customHeight="1" x14ac:dyDescent="0.3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2.75" customHeight="1" x14ac:dyDescent="0.3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2.75" customHeight="1" x14ac:dyDescent="0.3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2.75" customHeight="1" x14ac:dyDescent="0.3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2.75" customHeight="1" x14ac:dyDescent="0.3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2.75" customHeight="1" x14ac:dyDescent="0.3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2.75" customHeight="1" x14ac:dyDescent="0.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2.75" customHeight="1" x14ac:dyDescent="0.3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2.75" customHeight="1" x14ac:dyDescent="0.3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2.75" customHeight="1" x14ac:dyDescent="0.3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2.75" customHeight="1" x14ac:dyDescent="0.3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2.75" customHeight="1" x14ac:dyDescent="0.3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2.75" customHeight="1" x14ac:dyDescent="0.3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2.75" customHeight="1" x14ac:dyDescent="0.3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2.75" customHeight="1" x14ac:dyDescent="0.3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2.75" customHeight="1" x14ac:dyDescent="0.3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2.75" customHeight="1" x14ac:dyDescent="0.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2.75" customHeight="1" x14ac:dyDescent="0.3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2.75" customHeight="1" x14ac:dyDescent="0.3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2.75" customHeight="1" x14ac:dyDescent="0.3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2.75" customHeight="1" x14ac:dyDescent="0.3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2.75" customHeight="1" x14ac:dyDescent="0.3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2.75" customHeight="1" x14ac:dyDescent="0.3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2.75" customHeight="1" x14ac:dyDescent="0.3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2.75" customHeight="1" x14ac:dyDescent="0.3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2.75" customHeight="1" x14ac:dyDescent="0.3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2.75" customHeight="1" x14ac:dyDescent="0.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2.75" customHeight="1" x14ac:dyDescent="0.3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2.75" customHeight="1" x14ac:dyDescent="0.3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2.75" customHeight="1" x14ac:dyDescent="0.3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2.75" customHeight="1" x14ac:dyDescent="0.3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2.75" customHeight="1" x14ac:dyDescent="0.3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2.75" customHeight="1" x14ac:dyDescent="0.3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2.75" customHeight="1" x14ac:dyDescent="0.3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2.75" customHeight="1" x14ac:dyDescent="0.3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2.75" customHeight="1" x14ac:dyDescent="0.3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2.75" customHeight="1" x14ac:dyDescent="0.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2.75" customHeight="1" x14ac:dyDescent="0.3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2.75" customHeight="1" x14ac:dyDescent="0.3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2.75" customHeight="1" x14ac:dyDescent="0.3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2.75" customHeight="1" x14ac:dyDescent="0.3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2.75" customHeight="1" x14ac:dyDescent="0.3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2.75" customHeight="1" x14ac:dyDescent="0.3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2.75" customHeight="1" x14ac:dyDescent="0.3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2.75" customHeight="1" x14ac:dyDescent="0.3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2.75" customHeight="1" x14ac:dyDescent="0.3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2.75" customHeight="1" x14ac:dyDescent="0.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2.75" customHeight="1" x14ac:dyDescent="0.3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2.75" customHeight="1" x14ac:dyDescent="0.3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2.75" customHeight="1" x14ac:dyDescent="0.3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2.75" customHeight="1" x14ac:dyDescent="0.3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2.75" customHeight="1" x14ac:dyDescent="0.3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2.75" customHeight="1" x14ac:dyDescent="0.3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2.75" customHeight="1" x14ac:dyDescent="0.3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2.75" customHeight="1" x14ac:dyDescent="0.3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2.75" customHeight="1" x14ac:dyDescent="0.3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2.75" customHeight="1" x14ac:dyDescent="0.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2.75" customHeight="1" x14ac:dyDescent="0.3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2.75" customHeight="1" x14ac:dyDescent="0.3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2.75" customHeight="1" x14ac:dyDescent="0.3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2.75" customHeight="1" x14ac:dyDescent="0.3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2.75" customHeight="1" x14ac:dyDescent="0.3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2.75" customHeight="1" x14ac:dyDescent="0.3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2.75" customHeight="1" x14ac:dyDescent="0.3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2.75" customHeight="1" x14ac:dyDescent="0.3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2.75" customHeight="1" x14ac:dyDescent="0.3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2.75" customHeight="1" x14ac:dyDescent="0.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2.75" customHeight="1" x14ac:dyDescent="0.3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2.75" customHeight="1" x14ac:dyDescent="0.3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2.75" customHeight="1" x14ac:dyDescent="0.3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2.75" customHeight="1" x14ac:dyDescent="0.3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2.75" customHeight="1" x14ac:dyDescent="0.3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2.75" customHeight="1" x14ac:dyDescent="0.3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2.75" customHeight="1" x14ac:dyDescent="0.3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2.75" customHeight="1" x14ac:dyDescent="0.3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2.75" customHeight="1" x14ac:dyDescent="0.3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2.75" customHeight="1" x14ac:dyDescent="0.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2.75" customHeight="1" x14ac:dyDescent="0.3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2.75" customHeight="1" x14ac:dyDescent="0.3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2.75" customHeight="1" x14ac:dyDescent="0.3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2.75" customHeight="1" x14ac:dyDescent="0.3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2.75" customHeight="1" x14ac:dyDescent="0.3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2.75" customHeight="1" x14ac:dyDescent="0.3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2.75" customHeight="1" x14ac:dyDescent="0.3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2.75" customHeight="1" x14ac:dyDescent="0.3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2.75" customHeight="1" x14ac:dyDescent="0.3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2.75" customHeight="1" x14ac:dyDescent="0.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2.75" customHeight="1" x14ac:dyDescent="0.3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2.75" customHeight="1" x14ac:dyDescent="0.3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2.75" customHeight="1" x14ac:dyDescent="0.3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2.75" customHeight="1" x14ac:dyDescent="0.3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2.75" customHeight="1" x14ac:dyDescent="0.3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2.75" customHeight="1" x14ac:dyDescent="0.3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2.75" customHeight="1" x14ac:dyDescent="0.3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2.75" customHeight="1" x14ac:dyDescent="0.3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2.75" customHeight="1" x14ac:dyDescent="0.3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2.75" customHeight="1" x14ac:dyDescent="0.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2.75" customHeight="1" x14ac:dyDescent="0.3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2.75" customHeight="1" x14ac:dyDescent="0.3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2.75" customHeight="1" x14ac:dyDescent="0.3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2.75" customHeight="1" x14ac:dyDescent="0.3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2.75" customHeight="1" x14ac:dyDescent="0.3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2.75" customHeight="1" x14ac:dyDescent="0.3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2.75" customHeight="1" x14ac:dyDescent="0.3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2.75" customHeight="1" x14ac:dyDescent="0.3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2.75" customHeight="1" x14ac:dyDescent="0.3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2.75" customHeight="1" x14ac:dyDescent="0.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2.75" customHeight="1" x14ac:dyDescent="0.3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2.75" customHeight="1" x14ac:dyDescent="0.3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2.75" customHeight="1" x14ac:dyDescent="0.3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2.75" customHeight="1" x14ac:dyDescent="0.3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2.75" customHeight="1" x14ac:dyDescent="0.3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2.75" customHeight="1" x14ac:dyDescent="0.3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2.75" customHeight="1" x14ac:dyDescent="0.3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2.75" customHeight="1" x14ac:dyDescent="0.3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2.75" customHeight="1" x14ac:dyDescent="0.3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2.75" customHeight="1" x14ac:dyDescent="0.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2.75" customHeight="1" x14ac:dyDescent="0.3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2.75" customHeight="1" x14ac:dyDescent="0.3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2.75" customHeight="1" x14ac:dyDescent="0.3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2.75" customHeight="1" x14ac:dyDescent="0.3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2.75" customHeight="1" x14ac:dyDescent="0.3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2.75" customHeight="1" x14ac:dyDescent="0.3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2.75" customHeight="1" x14ac:dyDescent="0.3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2.75" customHeight="1" x14ac:dyDescent="0.3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2.75" customHeight="1" x14ac:dyDescent="0.3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2.75" customHeight="1" x14ac:dyDescent="0.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2.75" customHeight="1" x14ac:dyDescent="0.3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2.75" customHeight="1" x14ac:dyDescent="0.3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2.75" customHeight="1" x14ac:dyDescent="0.3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2.75" customHeight="1" x14ac:dyDescent="0.3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2.75" customHeight="1" x14ac:dyDescent="0.3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2.75" customHeight="1" x14ac:dyDescent="0.3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2.75" customHeight="1" x14ac:dyDescent="0.3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2.75" customHeight="1" x14ac:dyDescent="0.3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2.75" customHeight="1" x14ac:dyDescent="0.3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2.75" customHeight="1" x14ac:dyDescent="0.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2.75" customHeight="1" x14ac:dyDescent="0.3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2.75" customHeight="1" x14ac:dyDescent="0.3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2.75" customHeight="1" x14ac:dyDescent="0.3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2.75" customHeight="1" x14ac:dyDescent="0.3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2.75" customHeight="1" x14ac:dyDescent="0.3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2.75" customHeight="1" x14ac:dyDescent="0.3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2.75" customHeight="1" x14ac:dyDescent="0.3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2.75" customHeight="1" x14ac:dyDescent="0.3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2.75" customHeight="1" x14ac:dyDescent="0.3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2.75" customHeight="1" x14ac:dyDescent="0.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2.75" customHeight="1" x14ac:dyDescent="0.3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2.75" customHeight="1" x14ac:dyDescent="0.3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2.75" customHeight="1" x14ac:dyDescent="0.3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2.75" customHeight="1" x14ac:dyDescent="0.3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2.75" customHeight="1" x14ac:dyDescent="0.3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2.75" customHeight="1" x14ac:dyDescent="0.3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2.75" customHeight="1" x14ac:dyDescent="0.3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2.75" customHeight="1" x14ac:dyDescent="0.3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2.75" customHeight="1" x14ac:dyDescent="0.3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2.75" customHeight="1" x14ac:dyDescent="0.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2.75" customHeight="1" x14ac:dyDescent="0.3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2.75" customHeight="1" x14ac:dyDescent="0.3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2.75" customHeight="1" x14ac:dyDescent="0.3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2.75" customHeight="1" x14ac:dyDescent="0.3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2.75" customHeight="1" x14ac:dyDescent="0.3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2.75" customHeight="1" x14ac:dyDescent="0.3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2.75" customHeight="1" x14ac:dyDescent="0.3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2.75" customHeight="1" x14ac:dyDescent="0.3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2.75" customHeight="1" x14ac:dyDescent="0.3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2.75" customHeight="1" x14ac:dyDescent="0.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2.75" customHeight="1" x14ac:dyDescent="0.3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2.75" customHeight="1" x14ac:dyDescent="0.3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2.75" customHeight="1" x14ac:dyDescent="0.3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2.75" customHeight="1" x14ac:dyDescent="0.3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2.75" customHeight="1" x14ac:dyDescent="0.3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2.75" customHeight="1" x14ac:dyDescent="0.3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2.75" customHeight="1" x14ac:dyDescent="0.3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2.75" customHeight="1" x14ac:dyDescent="0.3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2.75" customHeight="1" x14ac:dyDescent="0.3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2.75" customHeight="1" x14ac:dyDescent="0.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2.75" customHeight="1" x14ac:dyDescent="0.3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2.75" customHeight="1" x14ac:dyDescent="0.3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2.75" customHeight="1" x14ac:dyDescent="0.3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2.75" customHeight="1" x14ac:dyDescent="0.3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2.75" customHeight="1" x14ac:dyDescent="0.3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2.75" customHeight="1" x14ac:dyDescent="0.3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2.75" customHeight="1" x14ac:dyDescent="0.3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2.75" customHeight="1" x14ac:dyDescent="0.3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2.75" customHeight="1" x14ac:dyDescent="0.3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2.75" customHeight="1" x14ac:dyDescent="0.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2.75" customHeight="1" x14ac:dyDescent="0.3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2.75" customHeight="1" x14ac:dyDescent="0.3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2.75" customHeight="1" x14ac:dyDescent="0.3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2.75" customHeight="1" x14ac:dyDescent="0.3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2.75" customHeight="1" x14ac:dyDescent="0.3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2.75" customHeight="1" x14ac:dyDescent="0.3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2.75" customHeight="1" x14ac:dyDescent="0.3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2.75" customHeight="1" x14ac:dyDescent="0.3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2.75" customHeight="1" x14ac:dyDescent="0.3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2.75" customHeight="1" x14ac:dyDescent="0.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2.75" customHeight="1" x14ac:dyDescent="0.3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2.75" customHeight="1" x14ac:dyDescent="0.3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2.75" customHeight="1" x14ac:dyDescent="0.3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2.75" customHeight="1" x14ac:dyDescent="0.3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2.75" customHeight="1" x14ac:dyDescent="0.3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2.75" customHeight="1" x14ac:dyDescent="0.3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2.75" customHeight="1" x14ac:dyDescent="0.3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2.75" customHeight="1" x14ac:dyDescent="0.3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2.75" customHeight="1" x14ac:dyDescent="0.3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2.75" customHeight="1" x14ac:dyDescent="0.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2.75" customHeight="1" x14ac:dyDescent="0.3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2.75" customHeight="1" x14ac:dyDescent="0.3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2.75" customHeight="1" x14ac:dyDescent="0.3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2.75" customHeight="1" x14ac:dyDescent="0.3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2.75" customHeight="1" x14ac:dyDescent="0.3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2.75" customHeight="1" x14ac:dyDescent="0.3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2.75" customHeight="1" x14ac:dyDescent="0.3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2.75" customHeight="1" x14ac:dyDescent="0.3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2.75" customHeight="1" x14ac:dyDescent="0.3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2.75" customHeight="1" x14ac:dyDescent="0.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2.75" customHeight="1" x14ac:dyDescent="0.3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2.75" customHeight="1" x14ac:dyDescent="0.3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2.75" customHeight="1" x14ac:dyDescent="0.3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2.75" customHeight="1" x14ac:dyDescent="0.3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2.75" customHeight="1" x14ac:dyDescent="0.3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2.75" customHeight="1" x14ac:dyDescent="0.3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2.75" customHeight="1" x14ac:dyDescent="0.3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2.75" customHeight="1" x14ac:dyDescent="0.3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2.75" customHeight="1" x14ac:dyDescent="0.3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2.75" customHeight="1" x14ac:dyDescent="0.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2.75" customHeight="1" x14ac:dyDescent="0.3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2.75" customHeight="1" x14ac:dyDescent="0.3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2.75" customHeight="1" x14ac:dyDescent="0.3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2.75" customHeight="1" x14ac:dyDescent="0.3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2.75" customHeight="1" x14ac:dyDescent="0.3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2.75" customHeight="1" x14ac:dyDescent="0.3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2.75" customHeight="1" x14ac:dyDescent="0.3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2.75" customHeight="1" x14ac:dyDescent="0.3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2.75" customHeight="1" x14ac:dyDescent="0.3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2.75" customHeight="1" x14ac:dyDescent="0.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2.75" customHeight="1" x14ac:dyDescent="0.3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2.75" customHeight="1" x14ac:dyDescent="0.3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2.75" customHeight="1" x14ac:dyDescent="0.3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2.75" customHeight="1" x14ac:dyDescent="0.3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2.75" customHeight="1" x14ac:dyDescent="0.3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2.75" customHeight="1" x14ac:dyDescent="0.3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2.75" customHeight="1" x14ac:dyDescent="0.3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2.75" customHeight="1" x14ac:dyDescent="0.3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2.75" customHeight="1" x14ac:dyDescent="0.3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2.75" customHeight="1" x14ac:dyDescent="0.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2.75" customHeight="1" x14ac:dyDescent="0.3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2.75" customHeight="1" x14ac:dyDescent="0.3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2.75" customHeight="1" x14ac:dyDescent="0.3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2.75" customHeight="1" x14ac:dyDescent="0.3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2.75" customHeight="1" x14ac:dyDescent="0.3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2.75" customHeight="1" x14ac:dyDescent="0.3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2.75" customHeight="1" x14ac:dyDescent="0.3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2.75" customHeight="1" x14ac:dyDescent="0.3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2.75" customHeight="1" x14ac:dyDescent="0.3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2.75" customHeight="1" x14ac:dyDescent="0.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2.75" customHeight="1" x14ac:dyDescent="0.3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2.75" customHeight="1" x14ac:dyDescent="0.3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2.75" customHeight="1" x14ac:dyDescent="0.3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2.75" customHeight="1" x14ac:dyDescent="0.3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2.75" customHeight="1" x14ac:dyDescent="0.3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2.75" customHeight="1" x14ac:dyDescent="0.3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2.75" customHeight="1" x14ac:dyDescent="0.3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2.75" customHeight="1" x14ac:dyDescent="0.3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2.75" customHeight="1" x14ac:dyDescent="0.3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2.75" customHeight="1" x14ac:dyDescent="0.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2.75" customHeight="1" x14ac:dyDescent="0.3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2.75" customHeight="1" x14ac:dyDescent="0.3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2.75" customHeight="1" x14ac:dyDescent="0.3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2.75" customHeight="1" x14ac:dyDescent="0.3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2.75" customHeight="1" x14ac:dyDescent="0.3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2.75" customHeight="1" x14ac:dyDescent="0.3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2.75" customHeight="1" x14ac:dyDescent="0.3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2.75" customHeight="1" x14ac:dyDescent="0.3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2.75" customHeight="1" x14ac:dyDescent="0.3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2.75" customHeight="1" x14ac:dyDescent="0.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2.75" customHeight="1" x14ac:dyDescent="0.3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2.75" customHeight="1" x14ac:dyDescent="0.3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2.75" customHeight="1" x14ac:dyDescent="0.3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2.75" customHeight="1" x14ac:dyDescent="0.3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2.75" customHeight="1" x14ac:dyDescent="0.3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2.75" customHeight="1" x14ac:dyDescent="0.3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2.75" customHeight="1" x14ac:dyDescent="0.3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2.75" customHeight="1" x14ac:dyDescent="0.3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2.75" customHeight="1" x14ac:dyDescent="0.3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2.75" customHeight="1" x14ac:dyDescent="0.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2.75" customHeight="1" x14ac:dyDescent="0.3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2.75" customHeight="1" x14ac:dyDescent="0.3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2.75" customHeight="1" x14ac:dyDescent="0.3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2.75" customHeight="1" x14ac:dyDescent="0.3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2.75" customHeight="1" x14ac:dyDescent="0.3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2.75" customHeight="1" x14ac:dyDescent="0.3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2.75" customHeight="1" x14ac:dyDescent="0.3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2.75" customHeight="1" x14ac:dyDescent="0.3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2.75" customHeight="1" x14ac:dyDescent="0.3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2.75" customHeight="1" x14ac:dyDescent="0.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2.75" customHeight="1" x14ac:dyDescent="0.3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2.75" customHeight="1" x14ac:dyDescent="0.3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2.75" customHeight="1" x14ac:dyDescent="0.3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2.75" customHeight="1" x14ac:dyDescent="0.3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2.75" customHeight="1" x14ac:dyDescent="0.3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2.75" customHeight="1" x14ac:dyDescent="0.3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2.75" customHeight="1" x14ac:dyDescent="0.3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2.75" customHeight="1" x14ac:dyDescent="0.3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2.75" customHeight="1" x14ac:dyDescent="0.3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2.75" customHeight="1" x14ac:dyDescent="0.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2.75" customHeight="1" x14ac:dyDescent="0.3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2.75" customHeight="1" x14ac:dyDescent="0.3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2.75" customHeight="1" x14ac:dyDescent="0.3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2.75" customHeight="1" x14ac:dyDescent="0.3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2.75" customHeight="1" x14ac:dyDescent="0.3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2.75" customHeight="1" x14ac:dyDescent="0.3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2.75" customHeight="1" x14ac:dyDescent="0.3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2.75" customHeight="1" x14ac:dyDescent="0.3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2.75" customHeight="1" x14ac:dyDescent="0.3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2.75" customHeight="1" x14ac:dyDescent="0.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2.75" customHeight="1" x14ac:dyDescent="0.3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2.75" customHeight="1" x14ac:dyDescent="0.3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2.75" customHeight="1" x14ac:dyDescent="0.3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2.75" customHeight="1" x14ac:dyDescent="0.3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2.75" customHeight="1" x14ac:dyDescent="0.3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2.75" customHeight="1" x14ac:dyDescent="0.3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2.75" customHeight="1" x14ac:dyDescent="0.3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2.75" customHeight="1" x14ac:dyDescent="0.3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2.75" customHeight="1" x14ac:dyDescent="0.3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2.75" customHeight="1" x14ac:dyDescent="0.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2.75" customHeight="1" x14ac:dyDescent="0.3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2.75" customHeight="1" x14ac:dyDescent="0.3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2.75" customHeight="1" x14ac:dyDescent="0.3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2.75" customHeight="1" x14ac:dyDescent="0.3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2.75" customHeight="1" x14ac:dyDescent="0.3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2.75" customHeight="1" x14ac:dyDescent="0.3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2.75" customHeight="1" x14ac:dyDescent="0.3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2.75" customHeight="1" x14ac:dyDescent="0.3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2.75" customHeight="1" x14ac:dyDescent="0.3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2.75" customHeight="1" x14ac:dyDescent="0.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2.75" customHeight="1" x14ac:dyDescent="0.3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2.75" customHeight="1" x14ac:dyDescent="0.3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2.75" customHeight="1" x14ac:dyDescent="0.3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2.75" customHeight="1" x14ac:dyDescent="0.3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2.75" customHeight="1" x14ac:dyDescent="0.3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2.75" customHeight="1" x14ac:dyDescent="0.3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2.75" customHeight="1" x14ac:dyDescent="0.3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2.75" customHeight="1" x14ac:dyDescent="0.3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2.75" customHeight="1" x14ac:dyDescent="0.3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2.75" customHeight="1" x14ac:dyDescent="0.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2.75" customHeight="1" x14ac:dyDescent="0.3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2.75" customHeight="1" x14ac:dyDescent="0.3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2.75" customHeight="1" x14ac:dyDescent="0.3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2.75" customHeight="1" x14ac:dyDescent="0.3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2.75" customHeight="1" x14ac:dyDescent="0.3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2.75" customHeight="1" x14ac:dyDescent="0.3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2.75" customHeight="1" x14ac:dyDescent="0.3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2.75" customHeight="1" x14ac:dyDescent="0.3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2.75" customHeight="1" x14ac:dyDescent="0.3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2.75" customHeight="1" x14ac:dyDescent="0.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2.75" customHeight="1" x14ac:dyDescent="0.3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2.75" customHeight="1" x14ac:dyDescent="0.3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2.75" customHeight="1" x14ac:dyDescent="0.3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2.75" customHeight="1" x14ac:dyDescent="0.3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2.75" customHeight="1" x14ac:dyDescent="0.3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2.75" customHeight="1" x14ac:dyDescent="0.3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2.75" customHeight="1" x14ac:dyDescent="0.3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2.75" customHeight="1" x14ac:dyDescent="0.3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2.75" customHeight="1" x14ac:dyDescent="0.3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2.75" customHeight="1" x14ac:dyDescent="0.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2.75" customHeight="1" x14ac:dyDescent="0.3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2.75" customHeight="1" x14ac:dyDescent="0.3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2.75" customHeight="1" x14ac:dyDescent="0.3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2.75" customHeight="1" x14ac:dyDescent="0.3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2.75" customHeight="1" x14ac:dyDescent="0.3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2.75" customHeight="1" x14ac:dyDescent="0.3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2.75" customHeight="1" x14ac:dyDescent="0.3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2.75" customHeight="1" x14ac:dyDescent="0.3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2.75" customHeight="1" x14ac:dyDescent="0.3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2.75" customHeight="1" x14ac:dyDescent="0.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2.75" customHeight="1" x14ac:dyDescent="0.3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2.75" customHeight="1" x14ac:dyDescent="0.3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2.75" customHeight="1" x14ac:dyDescent="0.3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2.75" customHeight="1" x14ac:dyDescent="0.3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2.75" customHeight="1" x14ac:dyDescent="0.3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2.75" customHeight="1" x14ac:dyDescent="0.3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2.75" customHeight="1" x14ac:dyDescent="0.3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2.75" customHeight="1" x14ac:dyDescent="0.3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2.75" customHeight="1" x14ac:dyDescent="0.3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2.75" customHeight="1" x14ac:dyDescent="0.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2.75" customHeight="1" x14ac:dyDescent="0.3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2.75" customHeight="1" x14ac:dyDescent="0.3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2.75" customHeight="1" x14ac:dyDescent="0.3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2.75" customHeight="1" x14ac:dyDescent="0.3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2.75" customHeight="1" x14ac:dyDescent="0.3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2.75" customHeight="1" x14ac:dyDescent="0.3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2.75" customHeight="1" x14ac:dyDescent="0.3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2.75" customHeight="1" x14ac:dyDescent="0.3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2.75" customHeight="1" x14ac:dyDescent="0.3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2.75" customHeight="1" x14ac:dyDescent="0.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2.75" customHeight="1" x14ac:dyDescent="0.3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2.75" customHeight="1" x14ac:dyDescent="0.3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2.75" customHeight="1" x14ac:dyDescent="0.3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2.75" customHeight="1" x14ac:dyDescent="0.3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2.75" customHeight="1" x14ac:dyDescent="0.3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2.75" customHeight="1" x14ac:dyDescent="0.3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2.75" customHeight="1" x14ac:dyDescent="0.3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2.75" customHeight="1" x14ac:dyDescent="0.3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2.75" customHeight="1" x14ac:dyDescent="0.3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2.75" customHeight="1" x14ac:dyDescent="0.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2.75" customHeight="1" x14ac:dyDescent="0.3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2.75" customHeight="1" x14ac:dyDescent="0.3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2.75" customHeight="1" x14ac:dyDescent="0.3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2.75" customHeight="1" x14ac:dyDescent="0.3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2.75" customHeight="1" x14ac:dyDescent="0.3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2.75" customHeight="1" x14ac:dyDescent="0.3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2.75" customHeight="1" x14ac:dyDescent="0.3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2.75" customHeight="1" x14ac:dyDescent="0.3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2.75" customHeight="1" x14ac:dyDescent="0.3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2.75" customHeight="1" x14ac:dyDescent="0.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2.75" customHeight="1" x14ac:dyDescent="0.3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2.75" customHeight="1" x14ac:dyDescent="0.3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2.75" customHeight="1" x14ac:dyDescent="0.3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2.75" customHeight="1" x14ac:dyDescent="0.3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2.75" customHeight="1" x14ac:dyDescent="0.3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2.75" customHeight="1" x14ac:dyDescent="0.3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2.75" customHeight="1" x14ac:dyDescent="0.3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2.75" customHeight="1" x14ac:dyDescent="0.3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2.75" customHeight="1" x14ac:dyDescent="0.3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2.75" customHeight="1" x14ac:dyDescent="0.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2.75" customHeight="1" x14ac:dyDescent="0.3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2.75" customHeight="1" x14ac:dyDescent="0.3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2.75" customHeight="1" x14ac:dyDescent="0.3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2.75" customHeight="1" x14ac:dyDescent="0.3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2.75" customHeight="1" x14ac:dyDescent="0.3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2.75" customHeight="1" x14ac:dyDescent="0.3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2.75" customHeight="1" x14ac:dyDescent="0.3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2.75" customHeight="1" x14ac:dyDescent="0.3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2.75" customHeight="1" x14ac:dyDescent="0.3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2.75" customHeight="1" x14ac:dyDescent="0.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2.75" customHeight="1" x14ac:dyDescent="0.3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2.75" customHeight="1" x14ac:dyDescent="0.3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2.75" customHeight="1" x14ac:dyDescent="0.3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2.75" customHeight="1" x14ac:dyDescent="0.3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2.75" customHeight="1" x14ac:dyDescent="0.3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2.75" customHeight="1" x14ac:dyDescent="0.3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2.75" customHeight="1" x14ac:dyDescent="0.3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2.75" customHeight="1" x14ac:dyDescent="0.3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2.75" customHeight="1" x14ac:dyDescent="0.3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2.75" customHeight="1" x14ac:dyDescent="0.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2.75" customHeight="1" x14ac:dyDescent="0.3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2.75" customHeight="1" x14ac:dyDescent="0.3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2.75" customHeight="1" x14ac:dyDescent="0.3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2.75" customHeight="1" x14ac:dyDescent="0.3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2.75" customHeight="1" x14ac:dyDescent="0.3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2.75" customHeight="1" x14ac:dyDescent="0.3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2.75" customHeight="1" x14ac:dyDescent="0.3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2.75" customHeight="1" x14ac:dyDescent="0.3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2.75" customHeight="1" x14ac:dyDescent="0.3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2.75" customHeight="1" x14ac:dyDescent="0.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2.75" customHeight="1" x14ac:dyDescent="0.3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2.75" customHeight="1" x14ac:dyDescent="0.3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2.75" customHeight="1" x14ac:dyDescent="0.3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2.75" customHeight="1" x14ac:dyDescent="0.3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2.75" customHeight="1" x14ac:dyDescent="0.3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2.75" customHeight="1" x14ac:dyDescent="0.3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2.75" customHeight="1" x14ac:dyDescent="0.3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2.75" customHeight="1" x14ac:dyDescent="0.3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2.75" customHeight="1" x14ac:dyDescent="0.3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2.75" customHeight="1" x14ac:dyDescent="0.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2.75" customHeight="1" x14ac:dyDescent="0.3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2.75" customHeight="1" x14ac:dyDescent="0.3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2.75" customHeight="1" x14ac:dyDescent="0.3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2.75" customHeight="1" x14ac:dyDescent="0.3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2.75" customHeight="1" x14ac:dyDescent="0.3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2.75" customHeight="1" x14ac:dyDescent="0.3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2.75" customHeight="1" x14ac:dyDescent="0.3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2.75" customHeight="1" x14ac:dyDescent="0.3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2.75" customHeight="1" x14ac:dyDescent="0.3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2.75" customHeight="1" x14ac:dyDescent="0.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2.75" customHeight="1" x14ac:dyDescent="0.3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2.75" customHeight="1" x14ac:dyDescent="0.3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2.75" customHeight="1" x14ac:dyDescent="0.3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2.75" customHeight="1" x14ac:dyDescent="0.3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2.75" customHeight="1" x14ac:dyDescent="0.3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2.75" customHeight="1" x14ac:dyDescent="0.3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2.75" customHeight="1" x14ac:dyDescent="0.3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2.75" customHeight="1" x14ac:dyDescent="0.3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2.75" customHeight="1" x14ac:dyDescent="0.3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2.75" customHeight="1" x14ac:dyDescent="0.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2.75" customHeight="1" x14ac:dyDescent="0.3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2.75" customHeight="1" x14ac:dyDescent="0.3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2.75" customHeight="1" x14ac:dyDescent="0.3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2.75" customHeight="1" x14ac:dyDescent="0.3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2.75" customHeight="1" x14ac:dyDescent="0.3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2.75" customHeight="1" x14ac:dyDescent="0.3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2.75" customHeight="1" x14ac:dyDescent="0.3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2.75" customHeight="1" x14ac:dyDescent="0.3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2.75" customHeight="1" x14ac:dyDescent="0.3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2.75" customHeight="1" x14ac:dyDescent="0.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2.75" customHeight="1" x14ac:dyDescent="0.3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2.75" customHeight="1" x14ac:dyDescent="0.3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2.75" customHeight="1" x14ac:dyDescent="0.3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2.75" customHeight="1" x14ac:dyDescent="0.3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2.75" customHeight="1" x14ac:dyDescent="0.3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2.75" customHeight="1" x14ac:dyDescent="0.3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2.75" customHeight="1" x14ac:dyDescent="0.3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2.75" customHeight="1" x14ac:dyDescent="0.3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2.75" customHeight="1" x14ac:dyDescent="0.3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2.75" customHeight="1" x14ac:dyDescent="0.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2.75" customHeight="1" x14ac:dyDescent="0.3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2.75" customHeight="1" x14ac:dyDescent="0.3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2.75" customHeight="1" x14ac:dyDescent="0.3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2.75" customHeight="1" x14ac:dyDescent="0.3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2.75" customHeight="1" x14ac:dyDescent="0.3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2.75" customHeight="1" x14ac:dyDescent="0.3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2.75" customHeight="1" x14ac:dyDescent="0.3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2.75" customHeight="1" x14ac:dyDescent="0.3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2.75" customHeight="1" x14ac:dyDescent="0.3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2.75" customHeight="1" x14ac:dyDescent="0.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2.75" customHeight="1" x14ac:dyDescent="0.3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2.75" customHeight="1" x14ac:dyDescent="0.3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2.75" customHeight="1" x14ac:dyDescent="0.3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2.75" customHeight="1" x14ac:dyDescent="0.3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2.75" customHeight="1" x14ac:dyDescent="0.3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2.75" customHeight="1" x14ac:dyDescent="0.3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2.75" customHeight="1" x14ac:dyDescent="0.3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2.75" customHeight="1" x14ac:dyDescent="0.3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2.75" customHeight="1" x14ac:dyDescent="0.3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2.75" customHeight="1" x14ac:dyDescent="0.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2.75" customHeight="1" x14ac:dyDescent="0.3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2.75" customHeight="1" x14ac:dyDescent="0.3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2.75" customHeight="1" x14ac:dyDescent="0.3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2.75" customHeight="1" x14ac:dyDescent="0.3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2.75" customHeight="1" x14ac:dyDescent="0.3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2.75" customHeight="1" x14ac:dyDescent="0.3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2.75" customHeight="1" x14ac:dyDescent="0.3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2.75" customHeight="1" x14ac:dyDescent="0.3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2.75" customHeight="1" x14ac:dyDescent="0.3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2.75" customHeight="1" x14ac:dyDescent="0.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2.75" customHeight="1" x14ac:dyDescent="0.3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2.75" customHeight="1" x14ac:dyDescent="0.3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2.75" customHeight="1" x14ac:dyDescent="0.3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2.75" customHeight="1" x14ac:dyDescent="0.3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2.75" customHeight="1" x14ac:dyDescent="0.3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2.75" customHeight="1" x14ac:dyDescent="0.3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2.75" customHeight="1" x14ac:dyDescent="0.3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2.75" customHeight="1" x14ac:dyDescent="0.3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2.75" customHeight="1" x14ac:dyDescent="0.3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2.75" customHeight="1" x14ac:dyDescent="0.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2.75" customHeight="1" x14ac:dyDescent="0.3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2.75" customHeight="1" x14ac:dyDescent="0.3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2.75" customHeight="1" x14ac:dyDescent="0.3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2.75" customHeight="1" x14ac:dyDescent="0.3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2.75" customHeight="1" x14ac:dyDescent="0.3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2.75" customHeight="1" x14ac:dyDescent="0.3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2.75" customHeight="1" x14ac:dyDescent="0.3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2.75" customHeight="1" x14ac:dyDescent="0.3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2.75" customHeight="1" x14ac:dyDescent="0.3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2.75" customHeight="1" x14ac:dyDescent="0.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2.75" customHeight="1" x14ac:dyDescent="0.3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</sheetData>
  <mergeCells count="4">
    <mergeCell ref="A1:J1"/>
    <mergeCell ref="A20:J21"/>
    <mergeCell ref="A30:J31"/>
    <mergeCell ref="A51:J52"/>
  </mergeCells>
  <pageMargins left="0.51181102362204722" right="0.51181102362204722" top="1.2204724409448819" bottom="1.1023622047244095" header="0.31496062992125984" footer="0.31496062992125984"/>
  <pageSetup paperSize="9" fitToHeight="4" orientation="portrait" horizontalDpi="360" verticalDpi="360" r:id="rId1"/>
  <headerFooter>
    <oddHeader>&amp;R&amp;G</oddHeader>
    <oddFooter>&amp;L&amp;G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994"/>
  <sheetViews>
    <sheetView showGridLines="0" view="pageBreakPreview" topLeftCell="A16" zoomScale="60" zoomScaleNormal="100" workbookViewId="0">
      <selection activeCell="M66" sqref="M66"/>
    </sheetView>
  </sheetViews>
  <sheetFormatPr defaultColWidth="15.109375" defaultRowHeight="14.4" x14ac:dyDescent="0.3"/>
  <cols>
    <col min="1" max="11" width="8" customWidth="1"/>
    <col min="12" max="26" width="7" customWidth="1"/>
  </cols>
  <sheetData>
    <row r="1" spans="1:26" ht="4.5" customHeight="1" x14ac:dyDescent="0.3">
      <c r="A1" s="516"/>
      <c r="B1" s="509"/>
      <c r="C1" s="509"/>
      <c r="D1" s="509"/>
      <c r="E1" s="509"/>
      <c r="F1" s="509"/>
      <c r="G1" s="509"/>
      <c r="H1" s="509"/>
      <c r="I1" s="509"/>
      <c r="J1" s="510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2.75" customHeight="1" x14ac:dyDescent="0.3">
      <c r="A2" s="12"/>
      <c r="B2" s="13"/>
      <c r="C2" s="13"/>
      <c r="D2" s="13"/>
      <c r="E2" s="13"/>
      <c r="F2" s="13"/>
      <c r="G2" s="13"/>
      <c r="H2" s="13"/>
      <c r="I2" s="13"/>
      <c r="J2" s="14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2.75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4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2.75" customHeight="1" x14ac:dyDescent="0.3">
      <c r="A4" s="12"/>
      <c r="B4" s="13"/>
      <c r="C4" s="13"/>
      <c r="D4" s="13"/>
      <c r="E4" s="13"/>
      <c r="F4" s="13"/>
      <c r="G4" s="13"/>
      <c r="H4" s="13"/>
      <c r="I4" s="13"/>
      <c r="J4" s="14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2.75" customHeight="1" x14ac:dyDescent="0.3">
      <c r="A5" s="12"/>
      <c r="B5" s="13"/>
      <c r="C5" s="13"/>
      <c r="D5" s="13"/>
      <c r="E5" s="13"/>
      <c r="F5" s="13"/>
      <c r="G5" s="13"/>
      <c r="H5" s="13"/>
      <c r="I5" s="13"/>
      <c r="J5" s="14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2.75" customHeight="1" x14ac:dyDescent="0.3">
      <c r="A6" s="12"/>
      <c r="B6" s="13"/>
      <c r="C6" s="13"/>
      <c r="D6" s="13"/>
      <c r="E6" s="13"/>
      <c r="F6" s="13"/>
      <c r="G6" s="13"/>
      <c r="H6" s="13"/>
      <c r="I6" s="13"/>
      <c r="J6" s="14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2.75" customHeight="1" x14ac:dyDescent="0.3">
      <c r="A7" s="12"/>
      <c r="B7" s="13"/>
      <c r="C7" s="13"/>
      <c r="D7" s="13"/>
      <c r="E7" s="13"/>
      <c r="F7" s="13"/>
      <c r="G7" s="13"/>
      <c r="H7" s="13"/>
      <c r="I7" s="13"/>
      <c r="J7" s="14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2.75" customHeight="1" x14ac:dyDescent="0.3">
      <c r="A8" s="12"/>
      <c r="B8" s="13"/>
      <c r="C8" s="13"/>
      <c r="D8" s="13"/>
      <c r="E8" s="13"/>
      <c r="F8" s="13"/>
      <c r="G8" s="13"/>
      <c r="H8" s="13"/>
      <c r="I8" s="13"/>
      <c r="J8" s="14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 x14ac:dyDescent="0.3">
      <c r="A9" s="12"/>
      <c r="B9" s="13"/>
      <c r="C9" s="13"/>
      <c r="D9" s="13"/>
      <c r="E9" s="13"/>
      <c r="F9" s="13"/>
      <c r="G9" s="13"/>
      <c r="H9" s="13"/>
      <c r="I9" s="13"/>
      <c r="J9" s="14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2.75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4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2.75" customHeight="1" x14ac:dyDescent="0.3">
      <c r="A11" s="12"/>
      <c r="B11" s="13"/>
      <c r="C11" s="13"/>
      <c r="D11" s="13"/>
      <c r="E11" s="13"/>
      <c r="F11" s="13"/>
      <c r="G11" s="13"/>
      <c r="H11" s="13"/>
      <c r="I11" s="13"/>
      <c r="J11" s="14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2.7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4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2.75" customHeight="1" x14ac:dyDescent="0.3">
      <c r="A13" s="12"/>
      <c r="B13" s="13"/>
      <c r="C13" s="13"/>
      <c r="D13" s="13"/>
      <c r="E13" s="13"/>
      <c r="F13" s="13"/>
      <c r="G13" s="13"/>
      <c r="H13" s="13"/>
      <c r="I13" s="13"/>
      <c r="J13" s="14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2.75" customHeight="1" x14ac:dyDescent="0.3">
      <c r="A14" s="12"/>
      <c r="B14" s="13"/>
      <c r="C14" s="13"/>
      <c r="D14" s="13"/>
      <c r="E14" s="13"/>
      <c r="F14" s="13"/>
      <c r="G14" s="13"/>
      <c r="H14" s="13"/>
      <c r="I14" s="13"/>
      <c r="J14" s="14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2.75" customHeight="1" x14ac:dyDescent="0.5">
      <c r="A15" s="34"/>
      <c r="B15" s="35"/>
      <c r="C15" s="35"/>
      <c r="D15" s="35"/>
      <c r="E15" s="35"/>
      <c r="F15" s="35"/>
      <c r="G15" s="35"/>
      <c r="H15" s="35"/>
      <c r="I15" s="35"/>
      <c r="J15" s="36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2.75" customHeight="1" x14ac:dyDescent="0.5">
      <c r="A16" s="37"/>
      <c r="B16" s="31"/>
      <c r="C16" s="31"/>
      <c r="D16" s="31"/>
      <c r="E16" s="31"/>
      <c r="F16" s="31"/>
      <c r="G16" s="31"/>
      <c r="H16" s="31"/>
      <c r="I16" s="31"/>
      <c r="J16" s="36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2.75" customHeight="1" x14ac:dyDescent="0.5">
      <c r="A17" s="37"/>
      <c r="B17" s="31"/>
      <c r="C17" s="31"/>
      <c r="D17" s="31"/>
      <c r="E17" s="31"/>
      <c r="F17" s="31"/>
      <c r="G17" s="31"/>
      <c r="H17" s="31"/>
      <c r="I17" s="31"/>
      <c r="J17" s="36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2.75" customHeight="1" x14ac:dyDescent="0.5">
      <c r="A18" s="37"/>
      <c r="B18" s="31"/>
      <c r="C18" s="31"/>
      <c r="D18" s="31"/>
      <c r="E18" s="31"/>
      <c r="F18" s="31"/>
      <c r="G18" s="31"/>
      <c r="H18" s="31"/>
      <c r="I18" s="31"/>
      <c r="J18" s="36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2.75" customHeight="1" x14ac:dyDescent="0.5">
      <c r="A19" s="37"/>
      <c r="B19" s="35"/>
      <c r="C19" s="35"/>
      <c r="D19" s="35"/>
      <c r="E19" s="35"/>
      <c r="F19" s="35"/>
      <c r="G19" s="35"/>
      <c r="H19" s="35"/>
      <c r="I19" s="35"/>
      <c r="J19" s="36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2.75" customHeight="1" x14ac:dyDescent="0.3">
      <c r="A20" s="508"/>
      <c r="B20" s="509"/>
      <c r="C20" s="509"/>
      <c r="D20" s="509"/>
      <c r="E20" s="509"/>
      <c r="F20" s="509"/>
      <c r="G20" s="509"/>
      <c r="H20" s="509"/>
      <c r="I20" s="509"/>
      <c r="J20" s="5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2.75" customHeight="1" x14ac:dyDescent="0.3">
      <c r="A21" s="511"/>
      <c r="B21" s="509"/>
      <c r="C21" s="509"/>
      <c r="D21" s="509"/>
      <c r="E21" s="509"/>
      <c r="F21" s="509"/>
      <c r="G21" s="509"/>
      <c r="H21" s="509"/>
      <c r="I21" s="509"/>
      <c r="J21" s="51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2.75" customHeight="1" x14ac:dyDescent="0.3">
      <c r="A22" s="12"/>
      <c r="B22" s="13"/>
      <c r="C22" s="13"/>
      <c r="D22" s="13"/>
      <c r="E22" s="13"/>
      <c r="F22" s="13"/>
      <c r="G22" s="13"/>
      <c r="H22" s="13"/>
      <c r="I22" s="13"/>
      <c r="J22" s="14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2.75" customHeight="1" x14ac:dyDescent="0.3">
      <c r="A23" s="12"/>
      <c r="B23" s="13"/>
      <c r="C23" s="13"/>
      <c r="D23" s="13"/>
      <c r="E23" s="13"/>
      <c r="F23" s="13"/>
      <c r="G23" s="13"/>
      <c r="H23" s="13"/>
      <c r="I23" s="13"/>
      <c r="J23" s="14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2.75" customHeight="1" x14ac:dyDescent="0.3">
      <c r="A24" s="12"/>
      <c r="B24" s="13"/>
      <c r="C24" s="13"/>
      <c r="D24" s="13"/>
      <c r="E24" s="13"/>
      <c r="F24" s="13"/>
      <c r="G24" s="13"/>
      <c r="H24" s="13"/>
      <c r="I24" s="13"/>
      <c r="J24" s="14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2.75" customHeight="1" x14ac:dyDescent="0.3">
      <c r="A25" s="12"/>
      <c r="B25" s="13"/>
      <c r="C25" s="13"/>
      <c r="D25" s="13"/>
      <c r="E25" s="13"/>
      <c r="F25" s="13"/>
      <c r="G25" s="13"/>
      <c r="H25" s="13"/>
      <c r="I25" s="13"/>
      <c r="J25" s="14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2.75" customHeight="1" x14ac:dyDescent="0.3">
      <c r="A26" s="12"/>
      <c r="B26" s="13"/>
      <c r="C26" s="13"/>
      <c r="D26" s="13"/>
      <c r="E26" s="13"/>
      <c r="F26" s="13"/>
      <c r="G26" s="13"/>
      <c r="H26" s="13"/>
      <c r="I26" s="13"/>
      <c r="J26" s="14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2.75" customHeight="1" x14ac:dyDescent="0.3">
      <c r="A27" s="12"/>
      <c r="B27" s="13"/>
      <c r="C27" s="13"/>
      <c r="D27" s="13"/>
      <c r="E27" s="13"/>
      <c r="F27" s="13"/>
      <c r="G27" s="13"/>
      <c r="H27" s="13"/>
      <c r="I27" s="13"/>
      <c r="J27" s="14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2.75" customHeigh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2.75" customHeight="1" x14ac:dyDescent="0.3">
      <c r="A29" s="12"/>
      <c r="B29" s="13"/>
      <c r="C29" s="13"/>
      <c r="D29" s="13"/>
      <c r="E29" s="13"/>
      <c r="F29" s="13"/>
      <c r="G29" s="13"/>
      <c r="H29" s="13"/>
      <c r="I29" s="13"/>
      <c r="J29" s="14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2.75" customHeight="1" x14ac:dyDescent="0.3">
      <c r="A30" s="512" t="s">
        <v>389</v>
      </c>
      <c r="B30" s="513"/>
      <c r="C30" s="513"/>
      <c r="D30" s="513"/>
      <c r="E30" s="513"/>
      <c r="F30" s="513"/>
      <c r="G30" s="513"/>
      <c r="H30" s="513"/>
      <c r="I30" s="513"/>
      <c r="J30" s="514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.75" customHeight="1" x14ac:dyDescent="0.3">
      <c r="A31" s="515"/>
      <c r="B31" s="513"/>
      <c r="C31" s="513"/>
      <c r="D31" s="513"/>
      <c r="E31" s="513"/>
      <c r="F31" s="513"/>
      <c r="G31" s="513"/>
      <c r="H31" s="513"/>
      <c r="I31" s="513"/>
      <c r="J31" s="514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2.75" customHeight="1" x14ac:dyDescent="0.3">
      <c r="A32" s="12"/>
      <c r="B32" s="13"/>
      <c r="C32" s="13"/>
      <c r="D32" s="13"/>
      <c r="E32" s="13"/>
      <c r="F32" s="13"/>
      <c r="G32" s="13"/>
      <c r="H32" s="13"/>
      <c r="I32" s="13"/>
      <c r="J32" s="14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2.75" customHeight="1" x14ac:dyDescent="0.3">
      <c r="A33" s="12"/>
      <c r="B33" s="13"/>
      <c r="C33" s="13"/>
      <c r="D33" s="13"/>
      <c r="E33" s="13"/>
      <c r="F33" s="13"/>
      <c r="G33" s="13"/>
      <c r="H33" s="13"/>
      <c r="I33" s="13"/>
      <c r="J33" s="14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2.75" customHeight="1" x14ac:dyDescent="0.3">
      <c r="A34" s="12"/>
      <c r="B34" s="13"/>
      <c r="C34" s="13"/>
      <c r="D34" s="13"/>
      <c r="E34" s="13"/>
      <c r="F34" s="13"/>
      <c r="G34" s="13"/>
      <c r="H34" s="13"/>
      <c r="I34" s="13"/>
      <c r="J34" s="14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2.75" customHeight="1" x14ac:dyDescent="0.3">
      <c r="A35" s="12"/>
      <c r="B35" s="13"/>
      <c r="C35" s="13"/>
      <c r="D35" s="13"/>
      <c r="E35" s="13"/>
      <c r="F35" s="13"/>
      <c r="G35" s="13"/>
      <c r="H35" s="13"/>
      <c r="I35" s="13"/>
      <c r="J35" s="14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2.75" customHeight="1" x14ac:dyDescent="0.3">
      <c r="A36" s="12"/>
      <c r="B36" s="13"/>
      <c r="C36" s="13"/>
      <c r="D36" s="13"/>
      <c r="E36" s="13"/>
      <c r="F36" s="13"/>
      <c r="G36" s="13"/>
      <c r="H36" s="13"/>
      <c r="I36" s="13"/>
      <c r="J36" s="14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2.75" customHeight="1" x14ac:dyDescent="0.3">
      <c r="A37" s="12"/>
      <c r="B37" s="13"/>
      <c r="C37" s="13"/>
      <c r="D37" s="13"/>
      <c r="E37" s="13"/>
      <c r="F37" s="13"/>
      <c r="G37" s="13"/>
      <c r="H37" s="13"/>
      <c r="I37" s="13"/>
      <c r="J37" s="14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2.75" customHeight="1" x14ac:dyDescent="0.3">
      <c r="A38" s="12"/>
      <c r="B38" s="13"/>
      <c r="C38" s="13"/>
      <c r="D38" s="13"/>
      <c r="E38" s="13"/>
      <c r="F38" s="13"/>
      <c r="G38" s="13"/>
      <c r="H38" s="13"/>
      <c r="I38" s="13"/>
      <c r="J38" s="14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2.75" customHeight="1" x14ac:dyDescent="0.3">
      <c r="A39" s="12"/>
      <c r="B39" s="13"/>
      <c r="C39" s="13"/>
      <c r="D39" s="13"/>
      <c r="E39" s="13"/>
      <c r="F39" s="13"/>
      <c r="G39" s="13"/>
      <c r="H39" s="13"/>
      <c r="I39" s="13"/>
      <c r="J39" s="14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2.75" customHeight="1" x14ac:dyDescent="0.3">
      <c r="A40" s="12"/>
      <c r="B40" s="13"/>
      <c r="C40" s="13"/>
      <c r="D40" s="13"/>
      <c r="E40" s="13"/>
      <c r="F40" s="13"/>
      <c r="G40" s="13"/>
      <c r="H40" s="13"/>
      <c r="I40" s="13"/>
      <c r="J40" s="14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2.75" customHeight="1" x14ac:dyDescent="0.3">
      <c r="A41" s="12"/>
      <c r="B41" s="13"/>
      <c r="C41" s="13"/>
      <c r="D41" s="13"/>
      <c r="E41" s="13"/>
      <c r="F41" s="13"/>
      <c r="G41" s="13"/>
      <c r="H41" s="13"/>
      <c r="I41" s="13"/>
      <c r="J41" s="14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2.75" customHeight="1" x14ac:dyDescent="0.3">
      <c r="A42" s="12"/>
      <c r="B42" s="13"/>
      <c r="C42" s="13"/>
      <c r="D42" s="13"/>
      <c r="E42" s="13"/>
      <c r="F42" s="13"/>
      <c r="G42" s="13"/>
      <c r="H42" s="13"/>
      <c r="I42" s="13"/>
      <c r="J42" s="14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2.75" customHeight="1" x14ac:dyDescent="0.3">
      <c r="A43" s="12"/>
      <c r="B43" s="13"/>
      <c r="C43" s="13"/>
      <c r="D43" s="13"/>
      <c r="E43" s="13"/>
      <c r="F43" s="13"/>
      <c r="G43" s="13"/>
      <c r="H43" s="13"/>
      <c r="I43" s="13"/>
      <c r="J43" s="14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2.75" customHeight="1" x14ac:dyDescent="0.3">
      <c r="A44" s="12"/>
      <c r="B44" s="13"/>
      <c r="C44" s="13"/>
      <c r="D44" s="13"/>
      <c r="E44" s="13"/>
      <c r="F44" s="13"/>
      <c r="G44" s="13"/>
      <c r="H44" s="13"/>
      <c r="I44" s="13"/>
      <c r="J44" s="14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2.75" customHeight="1" x14ac:dyDescent="0.3">
      <c r="A45" s="12"/>
      <c r="B45" s="13"/>
      <c r="C45" s="13"/>
      <c r="D45" s="13"/>
      <c r="E45" s="13"/>
      <c r="F45" s="13"/>
      <c r="G45" s="13"/>
      <c r="H45" s="13"/>
      <c r="I45" s="13"/>
      <c r="J45" s="14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2.75" customHeight="1" x14ac:dyDescent="0.3">
      <c r="A46" s="12"/>
      <c r="B46" s="13"/>
      <c r="C46" s="13"/>
      <c r="D46" s="13"/>
      <c r="E46" s="13"/>
      <c r="F46" s="13"/>
      <c r="G46" s="13"/>
      <c r="H46" s="13"/>
      <c r="I46" s="13"/>
      <c r="J46" s="14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2.75" customHeight="1" x14ac:dyDescent="0.3">
      <c r="A47" s="12"/>
      <c r="B47" s="13"/>
      <c r="C47" s="13"/>
      <c r="D47" s="13"/>
      <c r="E47" s="13"/>
      <c r="F47" s="13"/>
      <c r="G47" s="13"/>
      <c r="H47" s="13"/>
      <c r="I47" s="13"/>
      <c r="J47" s="14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2.75" customHeight="1" x14ac:dyDescent="0.3">
      <c r="A48" s="12"/>
      <c r="B48" s="13"/>
      <c r="C48" s="13"/>
      <c r="D48" s="13"/>
      <c r="E48" s="13"/>
      <c r="F48" s="13"/>
      <c r="G48" s="13"/>
      <c r="H48" s="13"/>
      <c r="I48" s="13"/>
      <c r="J48" s="14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2.75" customHeight="1" x14ac:dyDescent="0.3">
      <c r="A49" s="12"/>
      <c r="B49" s="13"/>
      <c r="C49" s="13"/>
      <c r="D49" s="13"/>
      <c r="E49" s="13"/>
      <c r="F49" s="13"/>
      <c r="G49" s="13"/>
      <c r="H49" s="13"/>
      <c r="I49" s="13"/>
      <c r="J49" s="14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2.75" customHeight="1" x14ac:dyDescent="0.3">
      <c r="A50" s="12"/>
      <c r="B50" s="13"/>
      <c r="C50" s="13"/>
      <c r="D50" s="13"/>
      <c r="E50" s="13"/>
      <c r="F50" s="13"/>
      <c r="G50" s="13"/>
      <c r="H50" s="13"/>
      <c r="I50" s="13"/>
      <c r="J50" s="14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2.75" customHeight="1" x14ac:dyDescent="0.3">
      <c r="A51" s="512" t="s">
        <v>233</v>
      </c>
      <c r="B51" s="513"/>
      <c r="C51" s="513"/>
      <c r="D51" s="513"/>
      <c r="E51" s="513"/>
      <c r="F51" s="513"/>
      <c r="G51" s="513"/>
      <c r="H51" s="513"/>
      <c r="I51" s="513"/>
      <c r="J51" s="514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2.75" customHeight="1" x14ac:dyDescent="0.3">
      <c r="A52" s="515"/>
      <c r="B52" s="513"/>
      <c r="C52" s="513"/>
      <c r="D52" s="513"/>
      <c r="E52" s="513"/>
      <c r="F52" s="513"/>
      <c r="G52" s="513"/>
      <c r="H52" s="513"/>
      <c r="I52" s="513"/>
      <c r="J52" s="514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5" customHeight="1" thickBot="1" x14ac:dyDescent="0.35">
      <c r="A53" s="15"/>
      <c r="B53" s="16"/>
      <c r="C53" s="16"/>
      <c r="D53" s="16"/>
      <c r="E53" s="16"/>
      <c r="F53" s="16"/>
      <c r="G53" s="16"/>
      <c r="H53" s="16"/>
      <c r="I53" s="16"/>
      <c r="J53" s="17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2.75" customHeight="1" x14ac:dyDescent="0.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2.75" customHeight="1" x14ac:dyDescent="0.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2.75" customHeight="1" x14ac:dyDescent="0.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2.75" customHeight="1" x14ac:dyDescent="0.3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2.75" customHeight="1" x14ac:dyDescent="0.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2.75" customHeight="1" x14ac:dyDescent="0.3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2.75" customHeight="1" x14ac:dyDescent="0.3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2.75" customHeight="1" x14ac:dyDescent="0.3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2.75" customHeight="1" x14ac:dyDescent="0.3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2.75" customHeight="1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2.75" customHeight="1" x14ac:dyDescent="0.3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2.75" customHeight="1" x14ac:dyDescent="0.3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2.75" customHeight="1" x14ac:dyDescent="0.3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2.75" customHeight="1" x14ac:dyDescent="0.3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2.75" customHeight="1" x14ac:dyDescent="0.3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2.75" customHeight="1" x14ac:dyDescent="0.3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2.75" customHeight="1" x14ac:dyDescent="0.3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2.75" customHeight="1" x14ac:dyDescent="0.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2.75" customHeight="1" x14ac:dyDescent="0.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2.75" customHeight="1" x14ac:dyDescent="0.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2.75" customHeight="1" x14ac:dyDescent="0.3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2.75" customHeight="1" x14ac:dyDescent="0.3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2.75" customHeight="1" x14ac:dyDescent="0.3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2.75" customHeight="1" x14ac:dyDescent="0.3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2.75" customHeight="1" x14ac:dyDescent="0.3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2.75" customHeight="1" x14ac:dyDescent="0.3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2.75" customHeight="1" x14ac:dyDescent="0.3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2.75" customHeight="1" x14ac:dyDescent="0.3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2.75" customHeight="1" x14ac:dyDescent="0.3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2.75" customHeight="1" x14ac:dyDescent="0.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2.75" customHeight="1" x14ac:dyDescent="0.3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2.75" customHeight="1" x14ac:dyDescent="0.3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2.75" customHeight="1" x14ac:dyDescent="0.3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2.75" customHeight="1" x14ac:dyDescent="0.3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2.75" customHeight="1" x14ac:dyDescent="0.3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2.75" customHeight="1" x14ac:dyDescent="0.3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2.75" customHeight="1" x14ac:dyDescent="0.3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2.75" customHeight="1" x14ac:dyDescent="0.3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2.75" customHeight="1" x14ac:dyDescent="0.3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2.75" customHeight="1" x14ac:dyDescent="0.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2.75" customHeight="1" x14ac:dyDescent="0.3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2.75" customHeight="1" x14ac:dyDescent="0.3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2.75" customHeight="1" x14ac:dyDescent="0.3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2.75" customHeight="1" x14ac:dyDescent="0.3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2.75" customHeight="1" x14ac:dyDescent="0.3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2.75" customHeight="1" x14ac:dyDescent="0.3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2.75" customHeight="1" x14ac:dyDescent="0.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2.75" customHeight="1" x14ac:dyDescent="0.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2.75" customHeight="1" x14ac:dyDescent="0.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2.75" customHeight="1" x14ac:dyDescent="0.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2.75" customHeight="1" x14ac:dyDescent="0.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2.75" customHeight="1" x14ac:dyDescent="0.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2.75" customHeight="1" x14ac:dyDescent="0.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2.75" customHeight="1" x14ac:dyDescent="0.3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2.75" customHeight="1" x14ac:dyDescent="0.3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2.75" customHeight="1" x14ac:dyDescent="0.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2.75" customHeight="1" x14ac:dyDescent="0.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2.75" customHeight="1" x14ac:dyDescent="0.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2.75" customHeight="1" x14ac:dyDescent="0.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2.75" customHeight="1" x14ac:dyDescent="0.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2.75" customHeight="1" x14ac:dyDescent="0.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2.75" customHeight="1" x14ac:dyDescent="0.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2.75" customHeight="1" x14ac:dyDescent="0.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2.75" customHeight="1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2.75" customHeight="1" x14ac:dyDescent="0.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2.75" customHeight="1" x14ac:dyDescent="0.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2.75" customHeight="1" x14ac:dyDescent="0.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2.75" customHeight="1" x14ac:dyDescent="0.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2.75" customHeight="1" x14ac:dyDescent="0.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2.75" customHeight="1" x14ac:dyDescent="0.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2.75" customHeight="1" x14ac:dyDescent="0.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2.75" customHeight="1" x14ac:dyDescent="0.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2.75" customHeight="1" x14ac:dyDescent="0.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2.75" customHeight="1" x14ac:dyDescent="0.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2.75" customHeight="1" x14ac:dyDescent="0.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2.75" customHeight="1" x14ac:dyDescent="0.3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2.75" customHeight="1" x14ac:dyDescent="0.3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2.75" customHeight="1" x14ac:dyDescent="0.3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2.75" customHeight="1" x14ac:dyDescent="0.3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2.75" customHeight="1" x14ac:dyDescent="0.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2.75" customHeight="1" x14ac:dyDescent="0.3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2.75" customHeight="1" x14ac:dyDescent="0.3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2.75" customHeight="1" x14ac:dyDescent="0.3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2.75" customHeight="1" x14ac:dyDescent="0.3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2.75" customHeight="1" x14ac:dyDescent="0.3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2.75" customHeight="1" x14ac:dyDescent="0.3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2.75" customHeight="1" x14ac:dyDescent="0.3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2.75" customHeight="1" x14ac:dyDescent="0.3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2.75" customHeight="1" x14ac:dyDescent="0.3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2.75" customHeight="1" x14ac:dyDescent="0.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2.75" customHeight="1" x14ac:dyDescent="0.3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2.75" customHeight="1" x14ac:dyDescent="0.3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2.75" customHeight="1" x14ac:dyDescent="0.3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2.75" customHeight="1" x14ac:dyDescent="0.3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2.75" customHeight="1" x14ac:dyDescent="0.3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2.75" customHeight="1" x14ac:dyDescent="0.3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2.75" customHeight="1" x14ac:dyDescent="0.3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2.75" customHeight="1" x14ac:dyDescent="0.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2.75" customHeight="1" x14ac:dyDescent="0.3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2.75" customHeight="1" x14ac:dyDescent="0.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2.75" customHeight="1" x14ac:dyDescent="0.3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2.75" customHeight="1" x14ac:dyDescent="0.3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2.75" customHeight="1" x14ac:dyDescent="0.3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2.75" customHeight="1" x14ac:dyDescent="0.3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2.75" customHeight="1" x14ac:dyDescent="0.3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2.75" customHeight="1" x14ac:dyDescent="0.3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2.75" customHeight="1" x14ac:dyDescent="0.3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2.75" customHeight="1" x14ac:dyDescent="0.3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2.75" customHeight="1" x14ac:dyDescent="0.3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2.75" customHeight="1" x14ac:dyDescent="0.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2.75" customHeight="1" x14ac:dyDescent="0.3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2.75" customHeight="1" x14ac:dyDescent="0.3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2.75" customHeight="1" x14ac:dyDescent="0.3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2.75" customHeight="1" x14ac:dyDescent="0.3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2.75" customHeight="1" x14ac:dyDescent="0.3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2.75" customHeight="1" x14ac:dyDescent="0.3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2.75" customHeight="1" x14ac:dyDescent="0.3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2.75" customHeight="1" x14ac:dyDescent="0.3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2.75" customHeight="1" x14ac:dyDescent="0.3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2.75" customHeight="1" x14ac:dyDescent="0.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2.75" customHeight="1" x14ac:dyDescent="0.3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2.75" customHeight="1" x14ac:dyDescent="0.3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2.75" customHeight="1" x14ac:dyDescent="0.3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2.75" customHeight="1" x14ac:dyDescent="0.3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2.75" customHeight="1" x14ac:dyDescent="0.3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2.75" customHeight="1" x14ac:dyDescent="0.3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2.75" customHeight="1" x14ac:dyDescent="0.3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2.75" customHeight="1" x14ac:dyDescent="0.3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2.75" customHeight="1" x14ac:dyDescent="0.3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2.75" customHeight="1" x14ac:dyDescent="0.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2.75" customHeight="1" x14ac:dyDescent="0.3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2.75" customHeight="1" x14ac:dyDescent="0.3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2.75" customHeight="1" x14ac:dyDescent="0.3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2.75" customHeight="1" x14ac:dyDescent="0.3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2.75" customHeight="1" x14ac:dyDescent="0.3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2.75" customHeight="1" x14ac:dyDescent="0.3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2.75" customHeight="1" x14ac:dyDescent="0.3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2.75" customHeight="1" x14ac:dyDescent="0.3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2.75" customHeight="1" x14ac:dyDescent="0.3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2.75" customHeight="1" x14ac:dyDescent="0.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2.75" customHeight="1" x14ac:dyDescent="0.3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2.75" customHeight="1" x14ac:dyDescent="0.3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2.75" customHeight="1" x14ac:dyDescent="0.3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2.75" customHeight="1" x14ac:dyDescent="0.3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2.75" customHeight="1" x14ac:dyDescent="0.3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2.75" customHeight="1" x14ac:dyDescent="0.3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2.75" customHeight="1" x14ac:dyDescent="0.3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2.75" customHeight="1" x14ac:dyDescent="0.3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2.75" customHeight="1" x14ac:dyDescent="0.3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2.75" customHeight="1" x14ac:dyDescent="0.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2.75" customHeight="1" x14ac:dyDescent="0.3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2.75" customHeight="1" x14ac:dyDescent="0.3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2.75" customHeight="1" x14ac:dyDescent="0.3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2.75" customHeight="1" x14ac:dyDescent="0.3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2.75" customHeight="1" x14ac:dyDescent="0.3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2.75" customHeight="1" x14ac:dyDescent="0.3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2.75" customHeight="1" x14ac:dyDescent="0.3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2.75" customHeight="1" x14ac:dyDescent="0.3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2.75" customHeight="1" x14ac:dyDescent="0.3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2.75" customHeight="1" x14ac:dyDescent="0.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2.75" customHeight="1" x14ac:dyDescent="0.3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2.75" customHeight="1" x14ac:dyDescent="0.3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2.75" customHeight="1" x14ac:dyDescent="0.3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2.75" customHeight="1" x14ac:dyDescent="0.3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2.75" customHeight="1" x14ac:dyDescent="0.3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2.75" customHeight="1" x14ac:dyDescent="0.3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2.75" customHeight="1" x14ac:dyDescent="0.3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2.75" customHeight="1" x14ac:dyDescent="0.3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2.75" customHeight="1" x14ac:dyDescent="0.3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2.75" customHeight="1" x14ac:dyDescent="0.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2.75" customHeight="1" x14ac:dyDescent="0.3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2.75" customHeight="1" x14ac:dyDescent="0.3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2.75" customHeight="1" x14ac:dyDescent="0.3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2.75" customHeight="1" x14ac:dyDescent="0.3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2.75" customHeight="1" x14ac:dyDescent="0.3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2.75" customHeight="1" x14ac:dyDescent="0.3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2.75" customHeight="1" x14ac:dyDescent="0.3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2.75" customHeight="1" x14ac:dyDescent="0.3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2.75" customHeight="1" x14ac:dyDescent="0.3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2.75" customHeight="1" x14ac:dyDescent="0.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2.75" customHeight="1" x14ac:dyDescent="0.3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2.75" customHeight="1" x14ac:dyDescent="0.3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2.75" customHeight="1" x14ac:dyDescent="0.3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2.75" customHeight="1" x14ac:dyDescent="0.3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2.75" customHeight="1" x14ac:dyDescent="0.3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2.75" customHeight="1" x14ac:dyDescent="0.3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2.75" customHeight="1" x14ac:dyDescent="0.3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2.75" customHeight="1" x14ac:dyDescent="0.3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2.75" customHeight="1" x14ac:dyDescent="0.3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2.75" customHeight="1" x14ac:dyDescent="0.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2.75" customHeight="1" x14ac:dyDescent="0.3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2.75" customHeight="1" x14ac:dyDescent="0.3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2.75" customHeight="1" x14ac:dyDescent="0.3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2.75" customHeight="1" x14ac:dyDescent="0.3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2.75" customHeight="1" x14ac:dyDescent="0.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2.75" customHeight="1" x14ac:dyDescent="0.3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2.75" customHeight="1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2.75" customHeight="1" x14ac:dyDescent="0.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2.75" customHeight="1" x14ac:dyDescent="0.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2.75" customHeight="1" x14ac:dyDescent="0.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2.75" customHeight="1" x14ac:dyDescent="0.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2.75" customHeight="1" x14ac:dyDescent="0.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2.75" customHeight="1" x14ac:dyDescent="0.3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2.75" customHeight="1" x14ac:dyDescent="0.3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2.75" customHeight="1" x14ac:dyDescent="0.3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2.75" customHeight="1" x14ac:dyDescent="0.3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2.75" customHeight="1" x14ac:dyDescent="0.3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2.75" customHeight="1" x14ac:dyDescent="0.3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2.75" customHeight="1" x14ac:dyDescent="0.3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2.75" customHeight="1" x14ac:dyDescent="0.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2.75" customHeight="1" x14ac:dyDescent="0.3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2.75" customHeight="1" x14ac:dyDescent="0.3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2.75" customHeight="1" x14ac:dyDescent="0.3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2.75" customHeight="1" x14ac:dyDescent="0.3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2.75" customHeight="1" x14ac:dyDescent="0.3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2.75" customHeight="1" x14ac:dyDescent="0.3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2.75" customHeight="1" x14ac:dyDescent="0.3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2.75" customHeight="1" x14ac:dyDescent="0.3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2.75" customHeight="1" x14ac:dyDescent="0.3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2.75" customHeight="1" x14ac:dyDescent="0.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2.75" customHeight="1" x14ac:dyDescent="0.3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2.75" customHeight="1" x14ac:dyDescent="0.3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2.75" customHeight="1" x14ac:dyDescent="0.3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2.75" customHeight="1" x14ac:dyDescent="0.3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2.75" customHeight="1" x14ac:dyDescent="0.3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2.75" customHeight="1" x14ac:dyDescent="0.3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2.75" customHeight="1" x14ac:dyDescent="0.3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2.75" customHeight="1" x14ac:dyDescent="0.3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2.75" customHeight="1" x14ac:dyDescent="0.3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2.75" customHeight="1" x14ac:dyDescent="0.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2.75" customHeight="1" x14ac:dyDescent="0.3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2.75" customHeight="1" x14ac:dyDescent="0.3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2.75" customHeight="1" x14ac:dyDescent="0.3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2.75" customHeight="1" x14ac:dyDescent="0.3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2.75" customHeight="1" x14ac:dyDescent="0.3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2.75" customHeight="1" x14ac:dyDescent="0.3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2.75" customHeight="1" x14ac:dyDescent="0.3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2.75" customHeight="1" x14ac:dyDescent="0.3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2.75" customHeight="1" x14ac:dyDescent="0.3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2.75" customHeight="1" x14ac:dyDescent="0.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2.75" customHeight="1" x14ac:dyDescent="0.3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2.75" customHeight="1" x14ac:dyDescent="0.3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2.75" customHeight="1" x14ac:dyDescent="0.3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2.75" customHeight="1" x14ac:dyDescent="0.3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2.75" customHeight="1" x14ac:dyDescent="0.3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2.75" customHeight="1" x14ac:dyDescent="0.3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2.75" customHeight="1" x14ac:dyDescent="0.3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2.75" customHeight="1" x14ac:dyDescent="0.3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2.75" customHeight="1" x14ac:dyDescent="0.3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2.75" customHeight="1" x14ac:dyDescent="0.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2.75" customHeight="1" x14ac:dyDescent="0.3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2.75" customHeight="1" x14ac:dyDescent="0.3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2.75" customHeight="1" x14ac:dyDescent="0.3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2.75" customHeight="1" x14ac:dyDescent="0.3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2.75" customHeight="1" x14ac:dyDescent="0.3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2.75" customHeight="1" x14ac:dyDescent="0.3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2.75" customHeight="1" x14ac:dyDescent="0.3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2.75" customHeight="1" x14ac:dyDescent="0.3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2.75" customHeight="1" x14ac:dyDescent="0.3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2.75" customHeight="1" x14ac:dyDescent="0.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2.75" customHeight="1" x14ac:dyDescent="0.3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2.75" customHeight="1" x14ac:dyDescent="0.3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2.75" customHeight="1" x14ac:dyDescent="0.3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2.75" customHeight="1" x14ac:dyDescent="0.3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2.75" customHeight="1" x14ac:dyDescent="0.3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2.75" customHeight="1" x14ac:dyDescent="0.3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2.75" customHeight="1" x14ac:dyDescent="0.3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2.75" customHeight="1" x14ac:dyDescent="0.3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2.75" customHeight="1" x14ac:dyDescent="0.3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2.75" customHeight="1" x14ac:dyDescent="0.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2.75" customHeight="1" x14ac:dyDescent="0.3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2.75" customHeight="1" x14ac:dyDescent="0.3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2.75" customHeight="1" x14ac:dyDescent="0.3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2.75" customHeight="1" x14ac:dyDescent="0.3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2.75" customHeight="1" x14ac:dyDescent="0.3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2.75" customHeight="1" x14ac:dyDescent="0.3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2.75" customHeight="1" x14ac:dyDescent="0.3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2.75" customHeight="1" x14ac:dyDescent="0.3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2.75" customHeight="1" x14ac:dyDescent="0.3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2.75" customHeight="1" x14ac:dyDescent="0.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2.75" customHeight="1" x14ac:dyDescent="0.3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2.75" customHeight="1" x14ac:dyDescent="0.3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2.75" customHeight="1" x14ac:dyDescent="0.3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2.75" customHeight="1" x14ac:dyDescent="0.3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2.75" customHeight="1" x14ac:dyDescent="0.3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2.75" customHeight="1" x14ac:dyDescent="0.3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2.75" customHeight="1" x14ac:dyDescent="0.3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2.75" customHeight="1" x14ac:dyDescent="0.3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2.75" customHeight="1" x14ac:dyDescent="0.3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2.75" customHeight="1" x14ac:dyDescent="0.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2.75" customHeight="1" x14ac:dyDescent="0.3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2.75" customHeight="1" x14ac:dyDescent="0.3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2.75" customHeight="1" x14ac:dyDescent="0.3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2.75" customHeight="1" x14ac:dyDescent="0.3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2.75" customHeight="1" x14ac:dyDescent="0.3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2.75" customHeight="1" x14ac:dyDescent="0.3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2.75" customHeight="1" x14ac:dyDescent="0.3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2.75" customHeight="1" x14ac:dyDescent="0.3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2.75" customHeight="1" x14ac:dyDescent="0.3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2.75" customHeight="1" x14ac:dyDescent="0.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2.75" customHeight="1" x14ac:dyDescent="0.3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2.75" customHeight="1" x14ac:dyDescent="0.3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2.75" customHeight="1" x14ac:dyDescent="0.3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2.75" customHeight="1" x14ac:dyDescent="0.3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2.75" customHeight="1" x14ac:dyDescent="0.3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2.75" customHeight="1" x14ac:dyDescent="0.3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2.75" customHeight="1" x14ac:dyDescent="0.3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2.75" customHeight="1" x14ac:dyDescent="0.3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2.75" customHeight="1" x14ac:dyDescent="0.3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2.75" customHeight="1" x14ac:dyDescent="0.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2.75" customHeight="1" x14ac:dyDescent="0.3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2.75" customHeight="1" x14ac:dyDescent="0.3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2.75" customHeight="1" x14ac:dyDescent="0.3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2.75" customHeight="1" x14ac:dyDescent="0.3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2.75" customHeight="1" x14ac:dyDescent="0.3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2.75" customHeight="1" x14ac:dyDescent="0.3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2.75" customHeight="1" x14ac:dyDescent="0.3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2.75" customHeight="1" x14ac:dyDescent="0.3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2.75" customHeight="1" x14ac:dyDescent="0.3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2.75" customHeight="1" x14ac:dyDescent="0.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2.75" customHeight="1" x14ac:dyDescent="0.3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2.75" customHeight="1" x14ac:dyDescent="0.3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2.75" customHeight="1" x14ac:dyDescent="0.3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2.75" customHeight="1" x14ac:dyDescent="0.3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2.75" customHeight="1" x14ac:dyDescent="0.3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2.75" customHeight="1" x14ac:dyDescent="0.3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2.75" customHeight="1" x14ac:dyDescent="0.3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2.75" customHeight="1" x14ac:dyDescent="0.3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2.75" customHeight="1" x14ac:dyDescent="0.3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2.75" customHeight="1" x14ac:dyDescent="0.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2.75" customHeight="1" x14ac:dyDescent="0.3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2.75" customHeight="1" x14ac:dyDescent="0.3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2.75" customHeight="1" x14ac:dyDescent="0.3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2.75" customHeight="1" x14ac:dyDescent="0.3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2.75" customHeight="1" x14ac:dyDescent="0.3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2.75" customHeight="1" x14ac:dyDescent="0.3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2.75" customHeight="1" x14ac:dyDescent="0.3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2.75" customHeight="1" x14ac:dyDescent="0.3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2.75" customHeight="1" x14ac:dyDescent="0.3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2.75" customHeight="1" x14ac:dyDescent="0.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2.75" customHeight="1" x14ac:dyDescent="0.3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2.75" customHeight="1" x14ac:dyDescent="0.3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2.75" customHeight="1" x14ac:dyDescent="0.3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2.75" customHeight="1" x14ac:dyDescent="0.3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2.75" customHeight="1" x14ac:dyDescent="0.3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2.75" customHeight="1" x14ac:dyDescent="0.3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2.75" customHeight="1" x14ac:dyDescent="0.3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2.75" customHeight="1" x14ac:dyDescent="0.3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2.75" customHeight="1" x14ac:dyDescent="0.3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2.75" customHeight="1" x14ac:dyDescent="0.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2.75" customHeight="1" x14ac:dyDescent="0.3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2.75" customHeight="1" x14ac:dyDescent="0.3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2.75" customHeight="1" x14ac:dyDescent="0.3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2.75" customHeight="1" x14ac:dyDescent="0.3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2.75" customHeight="1" x14ac:dyDescent="0.3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2.75" customHeight="1" x14ac:dyDescent="0.3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2.75" customHeight="1" x14ac:dyDescent="0.3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2.75" customHeight="1" x14ac:dyDescent="0.3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2.75" customHeight="1" x14ac:dyDescent="0.3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2.75" customHeight="1" x14ac:dyDescent="0.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2.75" customHeight="1" x14ac:dyDescent="0.3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2.75" customHeight="1" x14ac:dyDescent="0.3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2.75" customHeight="1" x14ac:dyDescent="0.3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2.75" customHeight="1" x14ac:dyDescent="0.3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2.75" customHeight="1" x14ac:dyDescent="0.3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2.75" customHeight="1" x14ac:dyDescent="0.3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2.75" customHeight="1" x14ac:dyDescent="0.3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2.75" customHeight="1" x14ac:dyDescent="0.3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2.75" customHeight="1" x14ac:dyDescent="0.3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2.75" customHeight="1" x14ac:dyDescent="0.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2.75" customHeight="1" x14ac:dyDescent="0.3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2.75" customHeight="1" x14ac:dyDescent="0.3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2.75" customHeight="1" x14ac:dyDescent="0.3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2.75" customHeight="1" x14ac:dyDescent="0.3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2.75" customHeight="1" x14ac:dyDescent="0.3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2.75" customHeight="1" x14ac:dyDescent="0.3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2.75" customHeight="1" x14ac:dyDescent="0.3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2.75" customHeight="1" x14ac:dyDescent="0.3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2.75" customHeight="1" x14ac:dyDescent="0.3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2.75" customHeight="1" x14ac:dyDescent="0.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2.75" customHeight="1" x14ac:dyDescent="0.3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2.75" customHeight="1" x14ac:dyDescent="0.3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2.75" customHeight="1" x14ac:dyDescent="0.3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2.75" customHeight="1" x14ac:dyDescent="0.3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2.75" customHeight="1" x14ac:dyDescent="0.3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2.75" customHeight="1" x14ac:dyDescent="0.3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2.75" customHeight="1" x14ac:dyDescent="0.3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2.75" customHeight="1" x14ac:dyDescent="0.3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2.75" customHeight="1" x14ac:dyDescent="0.3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2.75" customHeight="1" x14ac:dyDescent="0.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2.75" customHeight="1" x14ac:dyDescent="0.3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2.75" customHeight="1" x14ac:dyDescent="0.3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2.75" customHeight="1" x14ac:dyDescent="0.3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2.75" customHeight="1" x14ac:dyDescent="0.3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2.75" customHeight="1" x14ac:dyDescent="0.3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2.75" customHeight="1" x14ac:dyDescent="0.3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2.75" customHeight="1" x14ac:dyDescent="0.3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2.75" customHeight="1" x14ac:dyDescent="0.3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2.75" customHeight="1" x14ac:dyDescent="0.3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2.75" customHeight="1" x14ac:dyDescent="0.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2.75" customHeight="1" x14ac:dyDescent="0.3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2.75" customHeight="1" x14ac:dyDescent="0.3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2.75" customHeight="1" x14ac:dyDescent="0.3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2.75" customHeight="1" x14ac:dyDescent="0.3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2.75" customHeight="1" x14ac:dyDescent="0.3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2.75" customHeight="1" x14ac:dyDescent="0.3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2.75" customHeight="1" x14ac:dyDescent="0.3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2.75" customHeight="1" x14ac:dyDescent="0.3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2.75" customHeight="1" x14ac:dyDescent="0.3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2.75" customHeight="1" x14ac:dyDescent="0.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2.75" customHeight="1" x14ac:dyDescent="0.3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2.75" customHeight="1" x14ac:dyDescent="0.3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2.75" customHeight="1" x14ac:dyDescent="0.3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2.75" customHeight="1" x14ac:dyDescent="0.3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2.75" customHeight="1" x14ac:dyDescent="0.3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2.75" customHeight="1" x14ac:dyDescent="0.3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2.75" customHeight="1" x14ac:dyDescent="0.3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2.75" customHeight="1" x14ac:dyDescent="0.3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2.75" customHeight="1" x14ac:dyDescent="0.3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2.75" customHeight="1" x14ac:dyDescent="0.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2.75" customHeight="1" x14ac:dyDescent="0.3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2.75" customHeight="1" x14ac:dyDescent="0.3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2.75" customHeight="1" x14ac:dyDescent="0.3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2.75" customHeight="1" x14ac:dyDescent="0.3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2.75" customHeight="1" x14ac:dyDescent="0.3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2.75" customHeight="1" x14ac:dyDescent="0.3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2.75" customHeight="1" x14ac:dyDescent="0.3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2.75" customHeight="1" x14ac:dyDescent="0.3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2.75" customHeight="1" x14ac:dyDescent="0.3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2.75" customHeight="1" x14ac:dyDescent="0.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2.75" customHeight="1" x14ac:dyDescent="0.3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2.75" customHeight="1" x14ac:dyDescent="0.3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2.75" customHeight="1" x14ac:dyDescent="0.3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2.75" customHeight="1" x14ac:dyDescent="0.3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2.75" customHeight="1" x14ac:dyDescent="0.3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2.75" customHeight="1" x14ac:dyDescent="0.3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2.75" customHeight="1" x14ac:dyDescent="0.3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2.75" customHeight="1" x14ac:dyDescent="0.3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2.75" customHeight="1" x14ac:dyDescent="0.3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2.75" customHeight="1" x14ac:dyDescent="0.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2.75" customHeight="1" x14ac:dyDescent="0.3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2.75" customHeight="1" x14ac:dyDescent="0.3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2.75" customHeight="1" x14ac:dyDescent="0.3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2.75" customHeight="1" x14ac:dyDescent="0.3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2.75" customHeight="1" x14ac:dyDescent="0.3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2.75" customHeight="1" x14ac:dyDescent="0.3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2.75" customHeight="1" x14ac:dyDescent="0.3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2.75" customHeight="1" x14ac:dyDescent="0.3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2.75" customHeight="1" x14ac:dyDescent="0.3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2.75" customHeight="1" x14ac:dyDescent="0.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2.75" customHeight="1" x14ac:dyDescent="0.3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2.75" customHeight="1" x14ac:dyDescent="0.3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2.75" customHeight="1" x14ac:dyDescent="0.3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2.75" customHeight="1" x14ac:dyDescent="0.3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2.75" customHeight="1" x14ac:dyDescent="0.3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2.75" customHeight="1" x14ac:dyDescent="0.3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2.75" customHeight="1" x14ac:dyDescent="0.3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2.75" customHeight="1" x14ac:dyDescent="0.3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2.75" customHeight="1" x14ac:dyDescent="0.3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2.75" customHeight="1" x14ac:dyDescent="0.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2.75" customHeight="1" x14ac:dyDescent="0.3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2.75" customHeight="1" x14ac:dyDescent="0.3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2.75" customHeight="1" x14ac:dyDescent="0.3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2.75" customHeight="1" x14ac:dyDescent="0.3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2.75" customHeight="1" x14ac:dyDescent="0.3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2.75" customHeight="1" x14ac:dyDescent="0.3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2.75" customHeight="1" x14ac:dyDescent="0.3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2.75" customHeight="1" x14ac:dyDescent="0.3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2.75" customHeight="1" x14ac:dyDescent="0.3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2.75" customHeight="1" x14ac:dyDescent="0.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2.75" customHeight="1" x14ac:dyDescent="0.3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2.75" customHeight="1" x14ac:dyDescent="0.3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2.75" customHeight="1" x14ac:dyDescent="0.3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2.75" customHeight="1" x14ac:dyDescent="0.3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2.75" customHeight="1" x14ac:dyDescent="0.3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2.75" customHeight="1" x14ac:dyDescent="0.3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2.75" customHeight="1" x14ac:dyDescent="0.3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2.75" customHeight="1" x14ac:dyDescent="0.3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2.75" customHeight="1" x14ac:dyDescent="0.3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2.75" customHeight="1" x14ac:dyDescent="0.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2.75" customHeight="1" x14ac:dyDescent="0.3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2.75" customHeight="1" x14ac:dyDescent="0.3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2.75" customHeight="1" x14ac:dyDescent="0.3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2.75" customHeight="1" x14ac:dyDescent="0.3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2.75" customHeight="1" x14ac:dyDescent="0.3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2.75" customHeight="1" x14ac:dyDescent="0.3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2.75" customHeight="1" x14ac:dyDescent="0.3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2.75" customHeight="1" x14ac:dyDescent="0.3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2.75" customHeight="1" x14ac:dyDescent="0.3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2.75" customHeight="1" x14ac:dyDescent="0.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2.75" customHeight="1" x14ac:dyDescent="0.3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2.75" customHeight="1" x14ac:dyDescent="0.3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2.75" customHeight="1" x14ac:dyDescent="0.3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2.75" customHeight="1" x14ac:dyDescent="0.3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2.75" customHeight="1" x14ac:dyDescent="0.3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2.75" customHeight="1" x14ac:dyDescent="0.3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2.75" customHeight="1" x14ac:dyDescent="0.3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2.75" customHeight="1" x14ac:dyDescent="0.3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2.75" customHeight="1" x14ac:dyDescent="0.3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2.75" customHeight="1" x14ac:dyDescent="0.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2.75" customHeight="1" x14ac:dyDescent="0.3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2.75" customHeight="1" x14ac:dyDescent="0.3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2.75" customHeight="1" x14ac:dyDescent="0.3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2.75" customHeight="1" x14ac:dyDescent="0.3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2.75" customHeight="1" x14ac:dyDescent="0.3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2.75" customHeight="1" x14ac:dyDescent="0.3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2.75" customHeight="1" x14ac:dyDescent="0.3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2.75" customHeight="1" x14ac:dyDescent="0.3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2.75" customHeight="1" x14ac:dyDescent="0.3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2.75" customHeight="1" x14ac:dyDescent="0.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2.75" customHeight="1" x14ac:dyDescent="0.3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2.75" customHeight="1" x14ac:dyDescent="0.3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2.75" customHeight="1" x14ac:dyDescent="0.3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2.75" customHeight="1" x14ac:dyDescent="0.3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2.75" customHeight="1" x14ac:dyDescent="0.3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2.75" customHeight="1" x14ac:dyDescent="0.3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2.75" customHeight="1" x14ac:dyDescent="0.3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2.75" customHeight="1" x14ac:dyDescent="0.3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2.75" customHeight="1" x14ac:dyDescent="0.3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2.75" customHeight="1" x14ac:dyDescent="0.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2.75" customHeight="1" x14ac:dyDescent="0.3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2.75" customHeight="1" x14ac:dyDescent="0.3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2.75" customHeight="1" x14ac:dyDescent="0.3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2.75" customHeight="1" x14ac:dyDescent="0.3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2.75" customHeight="1" x14ac:dyDescent="0.3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2.75" customHeight="1" x14ac:dyDescent="0.3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2.75" customHeight="1" x14ac:dyDescent="0.3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2.75" customHeight="1" x14ac:dyDescent="0.3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2.75" customHeight="1" x14ac:dyDescent="0.3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2.75" customHeight="1" x14ac:dyDescent="0.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2.75" customHeight="1" x14ac:dyDescent="0.3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2.75" customHeight="1" x14ac:dyDescent="0.3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2.75" customHeight="1" x14ac:dyDescent="0.3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2.75" customHeight="1" x14ac:dyDescent="0.3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2.75" customHeight="1" x14ac:dyDescent="0.3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2.75" customHeight="1" x14ac:dyDescent="0.3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2.75" customHeight="1" x14ac:dyDescent="0.3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2.75" customHeight="1" x14ac:dyDescent="0.3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2.75" customHeight="1" x14ac:dyDescent="0.3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2.75" customHeight="1" x14ac:dyDescent="0.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2.75" customHeight="1" x14ac:dyDescent="0.3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2.75" customHeight="1" x14ac:dyDescent="0.3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2.75" customHeight="1" x14ac:dyDescent="0.3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2.75" customHeight="1" x14ac:dyDescent="0.3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2.75" customHeight="1" x14ac:dyDescent="0.3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2.75" customHeight="1" x14ac:dyDescent="0.3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2.75" customHeight="1" x14ac:dyDescent="0.3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2.75" customHeight="1" x14ac:dyDescent="0.3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2.75" customHeight="1" x14ac:dyDescent="0.3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2.75" customHeight="1" x14ac:dyDescent="0.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2.75" customHeight="1" x14ac:dyDescent="0.3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2.75" customHeight="1" x14ac:dyDescent="0.3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2.75" customHeight="1" x14ac:dyDescent="0.3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2.75" customHeight="1" x14ac:dyDescent="0.3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2.75" customHeight="1" x14ac:dyDescent="0.3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2.75" customHeight="1" x14ac:dyDescent="0.3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2.75" customHeight="1" x14ac:dyDescent="0.3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2.75" customHeight="1" x14ac:dyDescent="0.3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2.75" customHeight="1" x14ac:dyDescent="0.3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2.75" customHeight="1" x14ac:dyDescent="0.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2.75" customHeight="1" x14ac:dyDescent="0.3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2.75" customHeight="1" x14ac:dyDescent="0.3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2.75" customHeight="1" x14ac:dyDescent="0.3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2.75" customHeight="1" x14ac:dyDescent="0.3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2.75" customHeight="1" x14ac:dyDescent="0.3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2.75" customHeight="1" x14ac:dyDescent="0.3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2.75" customHeight="1" x14ac:dyDescent="0.3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2.75" customHeight="1" x14ac:dyDescent="0.3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2.75" customHeight="1" x14ac:dyDescent="0.3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2.75" customHeight="1" x14ac:dyDescent="0.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2.75" customHeight="1" x14ac:dyDescent="0.3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2.75" customHeight="1" x14ac:dyDescent="0.3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2.75" customHeight="1" x14ac:dyDescent="0.3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2.75" customHeight="1" x14ac:dyDescent="0.3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2.75" customHeight="1" x14ac:dyDescent="0.3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2.75" customHeight="1" x14ac:dyDescent="0.3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2.75" customHeight="1" x14ac:dyDescent="0.3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2.75" customHeight="1" x14ac:dyDescent="0.3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2.75" customHeight="1" x14ac:dyDescent="0.3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2.75" customHeight="1" x14ac:dyDescent="0.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2.75" customHeight="1" x14ac:dyDescent="0.3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2.75" customHeight="1" x14ac:dyDescent="0.3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2.75" customHeight="1" x14ac:dyDescent="0.3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2.75" customHeight="1" x14ac:dyDescent="0.3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2.75" customHeight="1" x14ac:dyDescent="0.3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2.75" customHeight="1" x14ac:dyDescent="0.3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2.75" customHeight="1" x14ac:dyDescent="0.3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2.75" customHeight="1" x14ac:dyDescent="0.3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2.75" customHeight="1" x14ac:dyDescent="0.3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2.75" customHeight="1" x14ac:dyDescent="0.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2.75" customHeight="1" x14ac:dyDescent="0.3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2.75" customHeight="1" x14ac:dyDescent="0.3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2.75" customHeight="1" x14ac:dyDescent="0.3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2.75" customHeight="1" x14ac:dyDescent="0.3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2.75" customHeight="1" x14ac:dyDescent="0.3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2.75" customHeight="1" x14ac:dyDescent="0.3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2.75" customHeight="1" x14ac:dyDescent="0.3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2.75" customHeight="1" x14ac:dyDescent="0.3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2.75" customHeight="1" x14ac:dyDescent="0.3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2.75" customHeight="1" x14ac:dyDescent="0.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2.75" customHeight="1" x14ac:dyDescent="0.3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2.75" customHeight="1" x14ac:dyDescent="0.3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2.75" customHeight="1" x14ac:dyDescent="0.3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2.75" customHeight="1" x14ac:dyDescent="0.3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2.75" customHeight="1" x14ac:dyDescent="0.3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2.75" customHeight="1" x14ac:dyDescent="0.3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2.75" customHeight="1" x14ac:dyDescent="0.3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2.75" customHeight="1" x14ac:dyDescent="0.3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2.75" customHeight="1" x14ac:dyDescent="0.3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2.75" customHeight="1" x14ac:dyDescent="0.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2.75" customHeight="1" x14ac:dyDescent="0.3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2.75" customHeight="1" x14ac:dyDescent="0.3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2.75" customHeight="1" x14ac:dyDescent="0.3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2.75" customHeight="1" x14ac:dyDescent="0.3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2.75" customHeight="1" x14ac:dyDescent="0.3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2.75" customHeight="1" x14ac:dyDescent="0.3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2.75" customHeight="1" x14ac:dyDescent="0.3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2.75" customHeight="1" x14ac:dyDescent="0.3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2.75" customHeight="1" x14ac:dyDescent="0.3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2.75" customHeight="1" x14ac:dyDescent="0.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2.75" customHeight="1" x14ac:dyDescent="0.3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2.75" customHeight="1" x14ac:dyDescent="0.3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2.75" customHeight="1" x14ac:dyDescent="0.3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2.75" customHeight="1" x14ac:dyDescent="0.3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2.75" customHeight="1" x14ac:dyDescent="0.3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2.75" customHeight="1" x14ac:dyDescent="0.3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2.75" customHeight="1" x14ac:dyDescent="0.3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2.75" customHeight="1" x14ac:dyDescent="0.3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2.75" customHeight="1" x14ac:dyDescent="0.3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2.75" customHeight="1" x14ac:dyDescent="0.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2.75" customHeight="1" x14ac:dyDescent="0.3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2.75" customHeight="1" x14ac:dyDescent="0.3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2.75" customHeight="1" x14ac:dyDescent="0.3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2.75" customHeight="1" x14ac:dyDescent="0.3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2.75" customHeight="1" x14ac:dyDescent="0.3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2.75" customHeight="1" x14ac:dyDescent="0.3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2.75" customHeight="1" x14ac:dyDescent="0.3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2.75" customHeight="1" x14ac:dyDescent="0.3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2.75" customHeight="1" x14ac:dyDescent="0.3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2.75" customHeight="1" x14ac:dyDescent="0.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2.75" customHeight="1" x14ac:dyDescent="0.3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2.75" customHeight="1" x14ac:dyDescent="0.3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2.75" customHeight="1" x14ac:dyDescent="0.3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2.75" customHeight="1" x14ac:dyDescent="0.3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2.75" customHeight="1" x14ac:dyDescent="0.3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2.75" customHeight="1" x14ac:dyDescent="0.3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2.75" customHeight="1" x14ac:dyDescent="0.3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2.75" customHeight="1" x14ac:dyDescent="0.3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2.75" customHeight="1" x14ac:dyDescent="0.3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2.75" customHeight="1" x14ac:dyDescent="0.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2.75" customHeight="1" x14ac:dyDescent="0.3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2.75" customHeight="1" x14ac:dyDescent="0.3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2.75" customHeight="1" x14ac:dyDescent="0.3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2.75" customHeight="1" x14ac:dyDescent="0.3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2.75" customHeight="1" x14ac:dyDescent="0.3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2.75" customHeight="1" x14ac:dyDescent="0.3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2.75" customHeight="1" x14ac:dyDescent="0.3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2.75" customHeight="1" x14ac:dyDescent="0.3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2.75" customHeight="1" x14ac:dyDescent="0.3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2.75" customHeight="1" x14ac:dyDescent="0.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2.75" customHeight="1" x14ac:dyDescent="0.3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2.75" customHeight="1" x14ac:dyDescent="0.3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2.75" customHeight="1" x14ac:dyDescent="0.3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2.75" customHeight="1" x14ac:dyDescent="0.3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2.75" customHeight="1" x14ac:dyDescent="0.3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2.75" customHeight="1" x14ac:dyDescent="0.3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2.75" customHeight="1" x14ac:dyDescent="0.3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2.75" customHeight="1" x14ac:dyDescent="0.3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2.75" customHeight="1" x14ac:dyDescent="0.3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2.75" customHeight="1" x14ac:dyDescent="0.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2.75" customHeight="1" x14ac:dyDescent="0.3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2.75" customHeight="1" x14ac:dyDescent="0.3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2.75" customHeight="1" x14ac:dyDescent="0.3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2.75" customHeight="1" x14ac:dyDescent="0.3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2.75" customHeight="1" x14ac:dyDescent="0.3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2.75" customHeight="1" x14ac:dyDescent="0.3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2.75" customHeight="1" x14ac:dyDescent="0.3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2.75" customHeight="1" x14ac:dyDescent="0.3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2.75" customHeight="1" x14ac:dyDescent="0.3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2.75" customHeight="1" x14ac:dyDescent="0.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2.75" customHeight="1" x14ac:dyDescent="0.3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2.75" customHeight="1" x14ac:dyDescent="0.3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2.75" customHeight="1" x14ac:dyDescent="0.3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2.75" customHeight="1" x14ac:dyDescent="0.3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2.75" customHeight="1" x14ac:dyDescent="0.3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2.75" customHeight="1" x14ac:dyDescent="0.3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2.75" customHeight="1" x14ac:dyDescent="0.3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2.75" customHeight="1" x14ac:dyDescent="0.3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2.75" customHeight="1" x14ac:dyDescent="0.3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2.75" customHeight="1" x14ac:dyDescent="0.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2.75" customHeight="1" x14ac:dyDescent="0.3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2.75" customHeight="1" x14ac:dyDescent="0.3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2.75" customHeight="1" x14ac:dyDescent="0.3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2.75" customHeight="1" x14ac:dyDescent="0.3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2.75" customHeight="1" x14ac:dyDescent="0.3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2.75" customHeight="1" x14ac:dyDescent="0.3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2.75" customHeight="1" x14ac:dyDescent="0.3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2.75" customHeight="1" x14ac:dyDescent="0.3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2.75" customHeight="1" x14ac:dyDescent="0.3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2.75" customHeight="1" x14ac:dyDescent="0.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2.75" customHeight="1" x14ac:dyDescent="0.3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2.75" customHeight="1" x14ac:dyDescent="0.3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2.75" customHeight="1" x14ac:dyDescent="0.3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2.75" customHeight="1" x14ac:dyDescent="0.3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2.75" customHeight="1" x14ac:dyDescent="0.3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2.75" customHeight="1" x14ac:dyDescent="0.3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2.75" customHeight="1" x14ac:dyDescent="0.3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2.75" customHeight="1" x14ac:dyDescent="0.3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2.75" customHeight="1" x14ac:dyDescent="0.3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2.75" customHeight="1" x14ac:dyDescent="0.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2.75" customHeight="1" x14ac:dyDescent="0.3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2.75" customHeight="1" x14ac:dyDescent="0.3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2.75" customHeight="1" x14ac:dyDescent="0.3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2.75" customHeight="1" x14ac:dyDescent="0.3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2.75" customHeight="1" x14ac:dyDescent="0.3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2.75" customHeight="1" x14ac:dyDescent="0.3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2.75" customHeight="1" x14ac:dyDescent="0.3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2.75" customHeight="1" x14ac:dyDescent="0.3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2.75" customHeight="1" x14ac:dyDescent="0.3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2.75" customHeight="1" x14ac:dyDescent="0.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2.75" customHeight="1" x14ac:dyDescent="0.3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2.75" customHeight="1" x14ac:dyDescent="0.3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2.75" customHeight="1" x14ac:dyDescent="0.3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2.75" customHeight="1" x14ac:dyDescent="0.3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2.75" customHeight="1" x14ac:dyDescent="0.3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2.75" customHeight="1" x14ac:dyDescent="0.3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2.75" customHeight="1" x14ac:dyDescent="0.3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2.75" customHeight="1" x14ac:dyDescent="0.3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2.75" customHeight="1" x14ac:dyDescent="0.3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2.75" customHeight="1" x14ac:dyDescent="0.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2.75" customHeight="1" x14ac:dyDescent="0.3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2.75" customHeight="1" x14ac:dyDescent="0.3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2.75" customHeight="1" x14ac:dyDescent="0.3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2.75" customHeight="1" x14ac:dyDescent="0.3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2.75" customHeight="1" x14ac:dyDescent="0.3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2.75" customHeight="1" x14ac:dyDescent="0.3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2.75" customHeight="1" x14ac:dyDescent="0.3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2.75" customHeight="1" x14ac:dyDescent="0.3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2.75" customHeight="1" x14ac:dyDescent="0.3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2.75" customHeight="1" x14ac:dyDescent="0.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2.75" customHeight="1" x14ac:dyDescent="0.3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2.75" customHeight="1" x14ac:dyDescent="0.3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2.75" customHeight="1" x14ac:dyDescent="0.3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2.75" customHeight="1" x14ac:dyDescent="0.3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2.75" customHeight="1" x14ac:dyDescent="0.3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2.75" customHeight="1" x14ac:dyDescent="0.3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2.75" customHeight="1" x14ac:dyDescent="0.3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2.75" customHeight="1" x14ac:dyDescent="0.3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2.75" customHeight="1" x14ac:dyDescent="0.3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2.75" customHeight="1" x14ac:dyDescent="0.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2.75" customHeight="1" x14ac:dyDescent="0.3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2.75" customHeight="1" x14ac:dyDescent="0.3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2.75" customHeight="1" x14ac:dyDescent="0.3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2.75" customHeight="1" x14ac:dyDescent="0.3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2.75" customHeight="1" x14ac:dyDescent="0.3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2.75" customHeight="1" x14ac:dyDescent="0.3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2.75" customHeight="1" x14ac:dyDescent="0.3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2.75" customHeight="1" x14ac:dyDescent="0.3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2.75" customHeight="1" x14ac:dyDescent="0.3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2.75" customHeight="1" x14ac:dyDescent="0.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2.75" customHeight="1" x14ac:dyDescent="0.3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2.75" customHeight="1" x14ac:dyDescent="0.3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2.75" customHeight="1" x14ac:dyDescent="0.3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2.75" customHeight="1" x14ac:dyDescent="0.3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2.75" customHeight="1" x14ac:dyDescent="0.3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2.75" customHeight="1" x14ac:dyDescent="0.3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2.75" customHeight="1" x14ac:dyDescent="0.3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2.75" customHeight="1" x14ac:dyDescent="0.3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2.75" customHeight="1" x14ac:dyDescent="0.3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2.75" customHeight="1" x14ac:dyDescent="0.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2.75" customHeight="1" x14ac:dyDescent="0.3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2.75" customHeight="1" x14ac:dyDescent="0.3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2.75" customHeight="1" x14ac:dyDescent="0.3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2.75" customHeight="1" x14ac:dyDescent="0.3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2.75" customHeight="1" x14ac:dyDescent="0.3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2.75" customHeight="1" x14ac:dyDescent="0.3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2.75" customHeight="1" x14ac:dyDescent="0.3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2.75" customHeight="1" x14ac:dyDescent="0.3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2.75" customHeight="1" x14ac:dyDescent="0.3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2.75" customHeight="1" x14ac:dyDescent="0.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2.75" customHeight="1" x14ac:dyDescent="0.3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2.75" customHeight="1" x14ac:dyDescent="0.3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2.75" customHeight="1" x14ac:dyDescent="0.3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2.75" customHeight="1" x14ac:dyDescent="0.3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2.75" customHeight="1" x14ac:dyDescent="0.3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2.75" customHeight="1" x14ac:dyDescent="0.3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2.75" customHeight="1" x14ac:dyDescent="0.3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2.75" customHeight="1" x14ac:dyDescent="0.3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2.75" customHeight="1" x14ac:dyDescent="0.3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2.75" customHeight="1" x14ac:dyDescent="0.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2.75" customHeight="1" x14ac:dyDescent="0.3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2.75" customHeight="1" x14ac:dyDescent="0.3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2.75" customHeight="1" x14ac:dyDescent="0.3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2.75" customHeight="1" x14ac:dyDescent="0.3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2.75" customHeight="1" x14ac:dyDescent="0.3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2.75" customHeight="1" x14ac:dyDescent="0.3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2.75" customHeight="1" x14ac:dyDescent="0.3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2.75" customHeight="1" x14ac:dyDescent="0.3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2.75" customHeight="1" x14ac:dyDescent="0.3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2.75" customHeight="1" x14ac:dyDescent="0.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2.75" customHeight="1" x14ac:dyDescent="0.3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2.75" customHeight="1" x14ac:dyDescent="0.3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2.75" customHeight="1" x14ac:dyDescent="0.3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2.75" customHeight="1" x14ac:dyDescent="0.3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2.75" customHeight="1" x14ac:dyDescent="0.3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2.75" customHeight="1" x14ac:dyDescent="0.3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2.75" customHeight="1" x14ac:dyDescent="0.3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2.75" customHeight="1" x14ac:dyDescent="0.3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2.75" customHeight="1" x14ac:dyDescent="0.3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2.75" customHeight="1" x14ac:dyDescent="0.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2.75" customHeight="1" x14ac:dyDescent="0.3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2.75" customHeight="1" x14ac:dyDescent="0.3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2.75" customHeight="1" x14ac:dyDescent="0.3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2.75" customHeight="1" x14ac:dyDescent="0.3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2.75" customHeight="1" x14ac:dyDescent="0.3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2.75" customHeight="1" x14ac:dyDescent="0.3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2.75" customHeight="1" x14ac:dyDescent="0.3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2.75" customHeight="1" x14ac:dyDescent="0.3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2.75" customHeight="1" x14ac:dyDescent="0.3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2.75" customHeight="1" x14ac:dyDescent="0.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2.75" customHeight="1" x14ac:dyDescent="0.3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2.75" customHeight="1" x14ac:dyDescent="0.3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2.75" customHeight="1" x14ac:dyDescent="0.3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2.75" customHeight="1" x14ac:dyDescent="0.3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2.75" customHeight="1" x14ac:dyDescent="0.3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2.75" customHeight="1" x14ac:dyDescent="0.3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2.75" customHeight="1" x14ac:dyDescent="0.3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2.75" customHeight="1" x14ac:dyDescent="0.3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2.75" customHeight="1" x14ac:dyDescent="0.3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2.75" customHeight="1" x14ac:dyDescent="0.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2.75" customHeight="1" x14ac:dyDescent="0.3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2.75" customHeight="1" x14ac:dyDescent="0.3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2.75" customHeight="1" x14ac:dyDescent="0.3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2.75" customHeight="1" x14ac:dyDescent="0.3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2.75" customHeight="1" x14ac:dyDescent="0.3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2.75" customHeight="1" x14ac:dyDescent="0.3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2.75" customHeight="1" x14ac:dyDescent="0.3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2.75" customHeight="1" x14ac:dyDescent="0.3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2.75" customHeight="1" x14ac:dyDescent="0.3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2.75" customHeight="1" x14ac:dyDescent="0.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2.75" customHeight="1" x14ac:dyDescent="0.3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2.75" customHeight="1" x14ac:dyDescent="0.3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2.75" customHeight="1" x14ac:dyDescent="0.3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2.75" customHeight="1" x14ac:dyDescent="0.3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2.75" customHeight="1" x14ac:dyDescent="0.3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2.75" customHeight="1" x14ac:dyDescent="0.3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2.75" customHeight="1" x14ac:dyDescent="0.3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2.75" customHeight="1" x14ac:dyDescent="0.3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2.75" customHeight="1" x14ac:dyDescent="0.3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2.75" customHeight="1" x14ac:dyDescent="0.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2.75" customHeight="1" x14ac:dyDescent="0.3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2.75" customHeight="1" x14ac:dyDescent="0.3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2.75" customHeight="1" x14ac:dyDescent="0.3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2.75" customHeight="1" x14ac:dyDescent="0.3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2.75" customHeight="1" x14ac:dyDescent="0.3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2.75" customHeight="1" x14ac:dyDescent="0.3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2.75" customHeight="1" x14ac:dyDescent="0.3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2.75" customHeight="1" x14ac:dyDescent="0.3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2.75" customHeight="1" x14ac:dyDescent="0.3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2.75" customHeight="1" x14ac:dyDescent="0.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2.75" customHeight="1" x14ac:dyDescent="0.3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2.75" customHeight="1" x14ac:dyDescent="0.3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2.75" customHeight="1" x14ac:dyDescent="0.3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2.75" customHeight="1" x14ac:dyDescent="0.3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2.75" customHeight="1" x14ac:dyDescent="0.3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2.75" customHeight="1" x14ac:dyDescent="0.3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2.75" customHeight="1" x14ac:dyDescent="0.3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2.75" customHeight="1" x14ac:dyDescent="0.3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2.75" customHeight="1" x14ac:dyDescent="0.3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2.75" customHeight="1" x14ac:dyDescent="0.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2.75" customHeight="1" x14ac:dyDescent="0.3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2.75" customHeight="1" x14ac:dyDescent="0.3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2.75" customHeight="1" x14ac:dyDescent="0.3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2.75" customHeight="1" x14ac:dyDescent="0.3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2.75" customHeight="1" x14ac:dyDescent="0.3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2.75" customHeight="1" x14ac:dyDescent="0.3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2.75" customHeight="1" x14ac:dyDescent="0.3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2.75" customHeight="1" x14ac:dyDescent="0.3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2.75" customHeight="1" x14ac:dyDescent="0.3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2.75" customHeight="1" x14ac:dyDescent="0.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2.75" customHeight="1" x14ac:dyDescent="0.3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2.75" customHeight="1" x14ac:dyDescent="0.3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2.75" customHeight="1" x14ac:dyDescent="0.3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2.75" customHeight="1" x14ac:dyDescent="0.3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2.75" customHeight="1" x14ac:dyDescent="0.3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2.75" customHeight="1" x14ac:dyDescent="0.3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2.75" customHeight="1" x14ac:dyDescent="0.3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2.75" customHeight="1" x14ac:dyDescent="0.3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2.75" customHeight="1" x14ac:dyDescent="0.3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2.75" customHeight="1" x14ac:dyDescent="0.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2.75" customHeight="1" x14ac:dyDescent="0.3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2.75" customHeight="1" x14ac:dyDescent="0.3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2.75" customHeight="1" x14ac:dyDescent="0.3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2.75" customHeight="1" x14ac:dyDescent="0.3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2.75" customHeight="1" x14ac:dyDescent="0.3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2.75" customHeight="1" x14ac:dyDescent="0.3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2.75" customHeight="1" x14ac:dyDescent="0.3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2.75" customHeight="1" x14ac:dyDescent="0.3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2.75" customHeight="1" x14ac:dyDescent="0.3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2.75" customHeight="1" x14ac:dyDescent="0.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2.75" customHeight="1" x14ac:dyDescent="0.3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2.75" customHeight="1" x14ac:dyDescent="0.3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2.75" customHeight="1" x14ac:dyDescent="0.3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2.75" customHeight="1" x14ac:dyDescent="0.3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2.75" customHeight="1" x14ac:dyDescent="0.3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2.75" customHeight="1" x14ac:dyDescent="0.3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2.75" customHeight="1" x14ac:dyDescent="0.3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2.75" customHeight="1" x14ac:dyDescent="0.3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2.75" customHeight="1" x14ac:dyDescent="0.3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2.75" customHeight="1" x14ac:dyDescent="0.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2.75" customHeight="1" x14ac:dyDescent="0.3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2.75" customHeight="1" x14ac:dyDescent="0.3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2.75" customHeight="1" x14ac:dyDescent="0.3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2.75" customHeight="1" x14ac:dyDescent="0.3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2.75" customHeight="1" x14ac:dyDescent="0.3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2.75" customHeight="1" x14ac:dyDescent="0.3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2.75" customHeight="1" x14ac:dyDescent="0.3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2.75" customHeight="1" x14ac:dyDescent="0.3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2.75" customHeight="1" x14ac:dyDescent="0.3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2.75" customHeight="1" x14ac:dyDescent="0.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2.75" customHeight="1" x14ac:dyDescent="0.3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2.75" customHeight="1" x14ac:dyDescent="0.3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2.75" customHeight="1" x14ac:dyDescent="0.3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2.75" customHeight="1" x14ac:dyDescent="0.3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2.75" customHeight="1" x14ac:dyDescent="0.3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2.75" customHeight="1" x14ac:dyDescent="0.3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2.75" customHeight="1" x14ac:dyDescent="0.3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2.75" customHeight="1" x14ac:dyDescent="0.3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2.75" customHeight="1" x14ac:dyDescent="0.3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2.75" customHeight="1" x14ac:dyDescent="0.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2.75" customHeight="1" x14ac:dyDescent="0.3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2.75" customHeight="1" x14ac:dyDescent="0.3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2.75" customHeight="1" x14ac:dyDescent="0.3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2.75" customHeight="1" x14ac:dyDescent="0.3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2.75" customHeight="1" x14ac:dyDescent="0.3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2.75" customHeight="1" x14ac:dyDescent="0.3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2.75" customHeight="1" x14ac:dyDescent="0.3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2.75" customHeight="1" x14ac:dyDescent="0.3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2.75" customHeight="1" x14ac:dyDescent="0.3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2.75" customHeight="1" x14ac:dyDescent="0.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2.75" customHeight="1" x14ac:dyDescent="0.3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</sheetData>
  <mergeCells count="4">
    <mergeCell ref="A1:J1"/>
    <mergeCell ref="A20:J21"/>
    <mergeCell ref="A30:J31"/>
    <mergeCell ref="A51:J52"/>
  </mergeCells>
  <pageMargins left="0.51181102362204722" right="0.51181102362204722" top="1.2204724409448819" bottom="1.1023622047244095" header="0.31496062992125984" footer="0.31496062992125984"/>
  <pageSetup paperSize="9" fitToHeight="4" orientation="portrait" horizontalDpi="360" verticalDpi="360" r:id="rId1"/>
  <headerFooter>
    <oddHeader>&amp;R&amp;G</oddHeader>
    <oddFooter>&amp;L&amp;G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B2:AK173"/>
  <sheetViews>
    <sheetView topLeftCell="B112" workbookViewId="0">
      <selection activeCell="AE121" sqref="AE121:AK123"/>
    </sheetView>
  </sheetViews>
  <sheetFormatPr defaultColWidth="9.109375" defaultRowHeight="14.4" x14ac:dyDescent="0.3"/>
  <cols>
    <col min="1" max="1" width="3.44140625" style="224" customWidth="1"/>
    <col min="2" max="2" width="1.6640625" style="224" bestFit="1" customWidth="1"/>
    <col min="3" max="3" width="4.33203125" style="224" bestFit="1" customWidth="1"/>
    <col min="4" max="7" width="9.109375" style="224"/>
    <col min="8" max="8" width="11.88671875" style="224" bestFit="1" customWidth="1"/>
    <col min="9" max="10" width="9.109375" style="224"/>
    <col min="11" max="17" width="1.6640625" style="224" bestFit="1" customWidth="1"/>
    <col min="18" max="18" width="7" style="224" customWidth="1"/>
    <col min="19" max="22" width="1.6640625" style="224" bestFit="1" customWidth="1"/>
    <col min="23" max="23" width="6.44140625" style="224" customWidth="1"/>
    <col min="24" max="24" width="9.109375" style="224" bestFit="1" customWidth="1"/>
    <col min="25" max="25" width="11.109375" style="224" customWidth="1"/>
    <col min="26" max="26" width="9.109375" style="224"/>
    <col min="27" max="30" width="1.6640625" style="224" bestFit="1" customWidth="1"/>
    <col min="31" max="31" width="4.88671875" style="224" customWidth="1"/>
    <col min="32" max="33" width="1.6640625" style="224" bestFit="1" customWidth="1"/>
    <col min="34" max="34" width="4.5546875" style="224" customWidth="1"/>
    <col min="35" max="36" width="1.6640625" style="224" bestFit="1" customWidth="1"/>
    <col min="37" max="37" width="10.44140625" style="224" customWidth="1"/>
    <col min="38" max="16384" width="9.109375" style="224"/>
  </cols>
  <sheetData>
    <row r="2" spans="2:37" x14ac:dyDescent="0.3">
      <c r="B2" s="683"/>
      <c r="C2" s="683"/>
      <c r="D2" s="683"/>
      <c r="E2" s="683"/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  <c r="R2" s="683"/>
      <c r="S2" s="683"/>
      <c r="T2" s="683"/>
      <c r="U2" s="683"/>
      <c r="V2" s="683"/>
      <c r="W2" s="683"/>
      <c r="X2" s="683"/>
      <c r="Y2" s="683"/>
      <c r="Z2" s="683"/>
      <c r="AA2" s="683"/>
      <c r="AB2" s="683"/>
      <c r="AC2" s="683"/>
      <c r="AD2" s="683"/>
      <c r="AE2" s="683"/>
      <c r="AF2" s="683"/>
      <c r="AG2" s="683"/>
      <c r="AH2" s="683"/>
      <c r="AI2" s="683"/>
      <c r="AJ2" s="683"/>
      <c r="AK2" s="683"/>
    </row>
    <row r="3" spans="2:37" ht="17.399999999999999" x14ac:dyDescent="0.3">
      <c r="B3" s="684" t="s">
        <v>390</v>
      </c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</row>
    <row r="4" spans="2:37" ht="15.6" x14ac:dyDescent="0.3">
      <c r="B4" s="685" t="s">
        <v>391</v>
      </c>
      <c r="C4" s="685"/>
      <c r="D4" s="685"/>
      <c r="E4" s="685"/>
      <c r="F4" s="685"/>
      <c r="G4" s="685"/>
      <c r="H4" s="685"/>
      <c r="I4" s="685"/>
      <c r="J4" s="685"/>
      <c r="K4" s="685"/>
      <c r="L4" s="685"/>
      <c r="M4" s="685"/>
      <c r="N4" s="685"/>
      <c r="O4" s="685"/>
      <c r="P4" s="685"/>
      <c r="Q4" s="685"/>
      <c r="R4" s="685"/>
      <c r="S4" s="685"/>
      <c r="T4" s="685"/>
      <c r="U4" s="685"/>
      <c r="V4" s="685"/>
      <c r="W4" s="685"/>
      <c r="X4" s="685"/>
      <c r="Y4" s="685"/>
      <c r="Z4" s="685"/>
      <c r="AA4" s="685"/>
      <c r="AB4" s="685"/>
      <c r="AC4" s="685"/>
      <c r="AD4" s="685"/>
      <c r="AE4" s="685"/>
      <c r="AF4" s="685"/>
      <c r="AG4" s="685"/>
      <c r="AH4" s="685"/>
      <c r="AI4" s="685"/>
      <c r="AJ4" s="685"/>
      <c r="AK4" s="685"/>
    </row>
    <row r="5" spans="2:37" ht="15.6" x14ac:dyDescent="0.3">
      <c r="B5" s="685" t="s">
        <v>392</v>
      </c>
      <c r="C5" s="685"/>
      <c r="D5" s="685"/>
      <c r="E5" s="685"/>
      <c r="F5" s="685"/>
      <c r="G5" s="685"/>
      <c r="H5" s="685"/>
      <c r="I5" s="685"/>
      <c r="J5" s="685"/>
      <c r="K5" s="685"/>
      <c r="L5" s="685"/>
      <c r="M5" s="685"/>
      <c r="N5" s="685"/>
      <c r="O5" s="685"/>
      <c r="P5" s="685"/>
      <c r="Q5" s="685"/>
      <c r="R5" s="685"/>
      <c r="S5" s="685"/>
      <c r="T5" s="685"/>
      <c r="U5" s="685"/>
      <c r="V5" s="685"/>
      <c r="W5" s="685"/>
      <c r="X5" s="685"/>
      <c r="Y5" s="685"/>
      <c r="Z5" s="685"/>
      <c r="AA5" s="685"/>
      <c r="AB5" s="685"/>
      <c r="AC5" s="685"/>
      <c r="AD5" s="685"/>
      <c r="AE5" s="685"/>
      <c r="AF5" s="685"/>
      <c r="AG5" s="685"/>
      <c r="AH5" s="685"/>
      <c r="AI5" s="685"/>
      <c r="AJ5" s="685"/>
      <c r="AK5" s="685"/>
    </row>
    <row r="6" spans="2:37" x14ac:dyDescent="0.3">
      <c r="B6" s="686"/>
      <c r="C6" s="686"/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</row>
    <row r="7" spans="2:37" x14ac:dyDescent="0.3"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6"/>
      <c r="AC7" s="686"/>
      <c r="AD7" s="686"/>
      <c r="AE7" s="686"/>
      <c r="AF7" s="686"/>
      <c r="AG7" s="686"/>
      <c r="AH7" s="686"/>
      <c r="AI7" s="686"/>
      <c r="AJ7" s="686"/>
      <c r="AK7" s="686"/>
    </row>
    <row r="8" spans="2:37" x14ac:dyDescent="0.3">
      <c r="B8" s="680" t="s">
        <v>234</v>
      </c>
      <c r="C8" s="680"/>
      <c r="D8" s="680"/>
      <c r="E8" s="680"/>
      <c r="F8" s="680"/>
      <c r="G8" s="680"/>
      <c r="H8" s="680"/>
      <c r="I8" s="680"/>
      <c r="J8" s="680"/>
      <c r="K8" s="680"/>
      <c r="L8" s="680"/>
      <c r="M8" s="680"/>
      <c r="N8" s="680"/>
      <c r="O8" s="680"/>
      <c r="P8" s="680"/>
      <c r="Q8" s="680"/>
      <c r="R8" s="680"/>
      <c r="S8" s="680"/>
      <c r="T8" s="680"/>
      <c r="U8" s="680"/>
      <c r="V8" s="680"/>
      <c r="W8" s="680"/>
      <c r="X8" s="680"/>
      <c r="Y8" s="680"/>
      <c r="Z8" s="680"/>
      <c r="AA8" s="680"/>
      <c r="AB8" s="680"/>
      <c r="AC8" s="680"/>
      <c r="AD8" s="680"/>
      <c r="AE8" s="680"/>
      <c r="AF8" s="680"/>
      <c r="AG8" s="680"/>
      <c r="AH8" s="680"/>
      <c r="AI8" s="680"/>
      <c r="AJ8" s="680"/>
      <c r="AK8" s="680"/>
    </row>
    <row r="9" spans="2:37" x14ac:dyDescent="0.3">
      <c r="B9" s="681" t="s">
        <v>235</v>
      </c>
      <c r="C9" s="681"/>
      <c r="D9" s="681"/>
      <c r="E9" s="681"/>
      <c r="F9" s="681"/>
      <c r="G9" s="681"/>
      <c r="H9" s="681"/>
      <c r="I9" s="681"/>
      <c r="J9" s="681"/>
      <c r="K9" s="681"/>
      <c r="L9" s="681"/>
      <c r="M9" s="681"/>
      <c r="N9" s="681"/>
      <c r="O9" s="681"/>
      <c r="P9" s="681"/>
      <c r="Q9" s="681"/>
      <c r="R9" s="681"/>
      <c r="S9" s="681"/>
      <c r="T9" s="681"/>
      <c r="U9" s="681"/>
      <c r="V9" s="681"/>
      <c r="W9" s="681"/>
      <c r="X9" s="681"/>
      <c r="Y9" s="681"/>
      <c r="Z9" s="681"/>
      <c r="AA9" s="681"/>
      <c r="AB9" s="681"/>
      <c r="AC9" s="681"/>
      <c r="AD9" s="681"/>
      <c r="AE9" s="681"/>
      <c r="AF9" s="681"/>
      <c r="AG9" s="681"/>
      <c r="AH9" s="681"/>
      <c r="AI9" s="681"/>
      <c r="AJ9" s="681"/>
      <c r="AK9" s="681"/>
    </row>
    <row r="10" spans="2:37" x14ac:dyDescent="0.3">
      <c r="B10" s="680" t="s">
        <v>456</v>
      </c>
      <c r="C10" s="680"/>
      <c r="D10" s="680"/>
      <c r="E10" s="680"/>
      <c r="F10" s="680"/>
      <c r="G10" s="680"/>
      <c r="H10" s="680"/>
      <c r="I10" s="680"/>
      <c r="J10" s="680"/>
      <c r="K10" s="680"/>
      <c r="L10" s="680"/>
      <c r="M10" s="680"/>
      <c r="N10" s="680"/>
      <c r="O10" s="680"/>
      <c r="P10" s="680"/>
      <c r="Q10" s="680"/>
      <c r="R10" s="680"/>
      <c r="S10" s="680"/>
      <c r="T10" s="680"/>
      <c r="U10" s="680"/>
      <c r="V10" s="680"/>
      <c r="W10" s="680"/>
      <c r="X10" s="680"/>
      <c r="Y10" s="680"/>
      <c r="Z10" s="680"/>
      <c r="AA10" s="680"/>
      <c r="AB10" s="680"/>
      <c r="AC10" s="680"/>
      <c r="AD10" s="680"/>
      <c r="AE10" s="680"/>
      <c r="AF10" s="680"/>
      <c r="AG10" s="680"/>
      <c r="AH10" s="680"/>
      <c r="AI10" s="680"/>
      <c r="AJ10" s="680"/>
      <c r="AK10" s="680"/>
    </row>
    <row r="11" spans="2:37" x14ac:dyDescent="0.3">
      <c r="B11" s="682"/>
      <c r="C11" s="682"/>
      <c r="D11" s="682"/>
      <c r="E11" s="682"/>
      <c r="F11" s="682"/>
      <c r="G11" s="682"/>
      <c r="H11" s="682"/>
      <c r="I11" s="682"/>
      <c r="J11" s="682"/>
      <c r="K11" s="682"/>
      <c r="L11" s="682"/>
      <c r="M11" s="682"/>
      <c r="N11" s="682"/>
      <c r="O11" s="682"/>
      <c r="P11" s="682"/>
      <c r="Q11" s="682"/>
      <c r="R11" s="682"/>
      <c r="S11" s="682"/>
      <c r="T11" s="682"/>
      <c r="U11" s="682"/>
      <c r="V11" s="682"/>
      <c r="W11" s="682"/>
      <c r="X11" s="682"/>
      <c r="Y11" s="682"/>
      <c r="Z11" s="682"/>
      <c r="AA11" s="682"/>
      <c r="AB11" s="682"/>
      <c r="AC11" s="682"/>
      <c r="AD11" s="682"/>
      <c r="AE11" s="682"/>
      <c r="AF11" s="682"/>
      <c r="AG11" s="682"/>
      <c r="AH11" s="682"/>
      <c r="AI11" s="682"/>
      <c r="AJ11" s="682"/>
      <c r="AK11" s="682"/>
    </row>
    <row r="12" spans="2:37" x14ac:dyDescent="0.3">
      <c r="B12" s="676" t="s">
        <v>131</v>
      </c>
      <c r="C12" s="676"/>
      <c r="D12" s="676"/>
      <c r="E12" s="676"/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</row>
    <row r="13" spans="2:37" x14ac:dyDescent="0.3">
      <c r="B13" s="677" t="s">
        <v>242</v>
      </c>
      <c r="C13" s="678"/>
      <c r="D13" s="678"/>
      <c r="E13" s="678"/>
      <c r="F13" s="678"/>
      <c r="G13" s="678"/>
      <c r="H13" s="678"/>
      <c r="I13" s="678"/>
      <c r="J13" s="678"/>
      <c r="K13" s="678"/>
      <c r="L13" s="678"/>
      <c r="M13" s="678"/>
      <c r="N13" s="678"/>
      <c r="O13" s="678"/>
      <c r="P13" s="678"/>
      <c r="Q13" s="678"/>
      <c r="R13" s="678"/>
      <c r="S13" s="678"/>
      <c r="T13" s="678"/>
      <c r="U13" s="678"/>
      <c r="V13" s="678"/>
      <c r="W13" s="678"/>
      <c r="X13" s="678"/>
      <c r="Y13" s="678"/>
      <c r="Z13" s="678"/>
      <c r="AA13" s="678"/>
      <c r="AB13" s="678"/>
      <c r="AC13" s="678"/>
      <c r="AD13" s="678"/>
      <c r="AE13" s="678"/>
      <c r="AF13" s="678"/>
      <c r="AG13" s="678"/>
      <c r="AH13" s="678"/>
      <c r="AI13" s="678"/>
      <c r="AJ13" s="678"/>
      <c r="AK13" s="679"/>
    </row>
    <row r="14" spans="2:37" x14ac:dyDescent="0.3">
      <c r="B14" s="668" t="s">
        <v>243</v>
      </c>
      <c r="C14" s="669"/>
      <c r="D14" s="670" t="s">
        <v>393</v>
      </c>
      <c r="E14" s="670"/>
      <c r="F14" s="670"/>
      <c r="G14" s="670"/>
      <c r="H14" s="670"/>
      <c r="I14" s="670"/>
      <c r="J14" s="670"/>
      <c r="K14" s="670"/>
      <c r="L14" s="670"/>
      <c r="M14" s="670"/>
      <c r="N14" s="670"/>
      <c r="O14" s="670"/>
      <c r="P14" s="670"/>
      <c r="Q14" s="670"/>
      <c r="R14" s="670"/>
      <c r="S14" s="670"/>
      <c r="T14" s="670"/>
      <c r="U14" s="670"/>
      <c r="V14" s="670"/>
      <c r="W14" s="670"/>
      <c r="X14" s="670"/>
      <c r="Y14" s="670"/>
      <c r="Z14" s="670"/>
      <c r="AA14" s="670"/>
      <c r="AB14" s="670"/>
      <c r="AC14" s="670"/>
      <c r="AD14" s="671"/>
      <c r="AE14" s="674" t="s">
        <v>394</v>
      </c>
      <c r="AF14" s="674"/>
      <c r="AG14" s="674"/>
      <c r="AH14" s="674"/>
      <c r="AI14" s="674"/>
      <c r="AJ14" s="674"/>
      <c r="AK14" s="675"/>
    </row>
    <row r="15" spans="2:37" ht="19.2" customHeight="1" x14ac:dyDescent="0.3">
      <c r="B15" s="668" t="s">
        <v>245</v>
      </c>
      <c r="C15" s="669"/>
      <c r="D15" s="670" t="s">
        <v>246</v>
      </c>
      <c r="E15" s="670"/>
      <c r="F15" s="670"/>
      <c r="G15" s="670"/>
      <c r="H15" s="670"/>
      <c r="I15" s="670"/>
      <c r="J15" s="670"/>
      <c r="K15" s="670"/>
      <c r="L15" s="670"/>
      <c r="M15" s="670"/>
      <c r="N15" s="670"/>
      <c r="O15" s="670"/>
      <c r="P15" s="670"/>
      <c r="Q15" s="670"/>
      <c r="R15" s="670"/>
      <c r="S15" s="670"/>
      <c r="T15" s="670"/>
      <c r="U15" s="670"/>
      <c r="V15" s="670"/>
      <c r="W15" s="670"/>
      <c r="X15" s="670"/>
      <c r="Y15" s="670"/>
      <c r="Z15" s="670"/>
      <c r="AA15" s="670"/>
      <c r="AB15" s="670"/>
      <c r="AC15" s="670"/>
      <c r="AD15" s="671"/>
      <c r="AE15" s="672" t="s">
        <v>173</v>
      </c>
      <c r="AF15" s="672"/>
      <c r="AG15" s="672"/>
      <c r="AH15" s="672"/>
      <c r="AI15" s="672"/>
      <c r="AJ15" s="672"/>
      <c r="AK15" s="673"/>
    </row>
    <row r="16" spans="2:37" x14ac:dyDescent="0.3">
      <c r="B16" s="668" t="s">
        <v>248</v>
      </c>
      <c r="C16" s="669"/>
      <c r="D16" s="670" t="s">
        <v>249</v>
      </c>
      <c r="E16" s="670"/>
      <c r="F16" s="670"/>
      <c r="G16" s="670"/>
      <c r="H16" s="670"/>
      <c r="I16" s="670"/>
      <c r="J16" s="670"/>
      <c r="K16" s="670"/>
      <c r="L16" s="670"/>
      <c r="M16" s="670"/>
      <c r="N16" s="670"/>
      <c r="O16" s="670"/>
      <c r="P16" s="670"/>
      <c r="Q16" s="670"/>
      <c r="R16" s="670"/>
      <c r="S16" s="670"/>
      <c r="T16" s="670"/>
      <c r="U16" s="670"/>
      <c r="V16" s="670"/>
      <c r="W16" s="670"/>
      <c r="X16" s="670"/>
      <c r="Y16" s="670"/>
      <c r="Z16" s="670"/>
      <c r="AA16" s="670"/>
      <c r="AB16" s="670"/>
      <c r="AC16" s="670"/>
      <c r="AD16" s="671"/>
      <c r="AE16" s="674"/>
      <c r="AF16" s="674"/>
      <c r="AG16" s="674"/>
      <c r="AH16" s="674"/>
      <c r="AI16" s="674"/>
      <c r="AJ16" s="674"/>
      <c r="AK16" s="675"/>
    </row>
    <row r="17" spans="2:37" x14ac:dyDescent="0.3">
      <c r="B17" s="668" t="s">
        <v>252</v>
      </c>
      <c r="C17" s="669"/>
      <c r="D17" s="670" t="s">
        <v>253</v>
      </c>
      <c r="E17" s="670"/>
      <c r="F17" s="670"/>
      <c r="G17" s="670"/>
      <c r="H17" s="670"/>
      <c r="I17" s="670"/>
      <c r="J17" s="670"/>
      <c r="K17" s="670"/>
      <c r="L17" s="670"/>
      <c r="M17" s="670"/>
      <c r="N17" s="670"/>
      <c r="O17" s="670"/>
      <c r="P17" s="670"/>
      <c r="Q17" s="670"/>
      <c r="R17" s="670"/>
      <c r="S17" s="670"/>
      <c r="T17" s="670"/>
      <c r="U17" s="670"/>
      <c r="V17" s="670"/>
      <c r="W17" s="670"/>
      <c r="X17" s="670"/>
      <c r="Y17" s="670"/>
      <c r="Z17" s="670"/>
      <c r="AA17" s="670"/>
      <c r="AB17" s="670"/>
      <c r="AC17" s="670"/>
      <c r="AD17" s="671"/>
      <c r="AE17" s="699">
        <v>24</v>
      </c>
      <c r="AF17" s="699"/>
      <c r="AG17" s="699"/>
      <c r="AH17" s="699"/>
      <c r="AI17" s="699"/>
      <c r="AJ17" s="699"/>
      <c r="AK17" s="700"/>
    </row>
    <row r="18" spans="2:37" x14ac:dyDescent="0.3">
      <c r="B18" s="701" t="s">
        <v>131</v>
      </c>
      <c r="C18" s="701"/>
      <c r="D18" s="701"/>
      <c r="E18" s="701"/>
      <c r="F18" s="701"/>
      <c r="G18" s="701"/>
      <c r="H18" s="701"/>
      <c r="I18" s="701"/>
      <c r="J18" s="701"/>
      <c r="K18" s="701"/>
      <c r="L18" s="701"/>
      <c r="M18" s="701"/>
      <c r="N18" s="701"/>
      <c r="O18" s="701"/>
      <c r="P18" s="701"/>
      <c r="Q18" s="701"/>
      <c r="R18" s="701"/>
      <c r="S18" s="701"/>
      <c r="T18" s="701"/>
      <c r="U18" s="701"/>
      <c r="V18" s="701"/>
      <c r="W18" s="701"/>
      <c r="X18" s="701"/>
      <c r="Y18" s="701"/>
      <c r="Z18" s="701"/>
      <c r="AA18" s="701"/>
      <c r="AB18" s="701"/>
      <c r="AC18" s="701"/>
      <c r="AD18" s="701"/>
      <c r="AE18" s="701"/>
      <c r="AF18" s="701"/>
      <c r="AG18" s="701"/>
      <c r="AH18" s="701"/>
      <c r="AI18" s="701"/>
      <c r="AJ18" s="701"/>
      <c r="AK18" s="701"/>
    </row>
    <row r="19" spans="2:37" x14ac:dyDescent="0.3">
      <c r="B19" s="702" t="s">
        <v>254</v>
      </c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703"/>
      <c r="P19" s="703"/>
      <c r="Q19" s="703"/>
      <c r="R19" s="703"/>
      <c r="S19" s="703"/>
      <c r="T19" s="703"/>
      <c r="U19" s="703"/>
      <c r="V19" s="703"/>
      <c r="W19" s="703"/>
      <c r="X19" s="703"/>
      <c r="Y19" s="703"/>
      <c r="Z19" s="703"/>
      <c r="AA19" s="703"/>
      <c r="AB19" s="703"/>
      <c r="AC19" s="703"/>
      <c r="AD19" s="703"/>
      <c r="AE19" s="703"/>
      <c r="AF19" s="703"/>
      <c r="AG19" s="703"/>
      <c r="AH19" s="703"/>
      <c r="AI19" s="703"/>
      <c r="AJ19" s="703"/>
      <c r="AK19" s="704"/>
    </row>
    <row r="20" spans="2:37" x14ac:dyDescent="0.3">
      <c r="B20" s="705" t="s">
        <v>255</v>
      </c>
      <c r="C20" s="706"/>
      <c r="D20" s="706"/>
      <c r="E20" s="706"/>
      <c r="F20" s="706"/>
      <c r="G20" s="706"/>
      <c r="H20" s="707" t="s">
        <v>395</v>
      </c>
      <c r="I20" s="707"/>
      <c r="J20" s="707"/>
      <c r="K20" s="707"/>
      <c r="L20" s="707"/>
      <c r="M20" s="707"/>
      <c r="N20" s="707"/>
      <c r="O20" s="707"/>
      <c r="P20" s="707"/>
      <c r="Q20" s="707"/>
      <c r="R20" s="707"/>
      <c r="S20" s="707"/>
      <c r="T20" s="707"/>
      <c r="U20" s="707"/>
      <c r="V20" s="707"/>
      <c r="W20" s="707"/>
      <c r="X20" s="707"/>
      <c r="Y20" s="707"/>
      <c r="Z20" s="707"/>
      <c r="AA20" s="707"/>
      <c r="AB20" s="707"/>
      <c r="AC20" s="707"/>
      <c r="AD20" s="707"/>
      <c r="AE20" s="707"/>
      <c r="AF20" s="707"/>
      <c r="AG20" s="707"/>
      <c r="AH20" s="707"/>
      <c r="AI20" s="707"/>
      <c r="AJ20" s="707"/>
      <c r="AK20" s="708"/>
    </row>
    <row r="21" spans="2:37" x14ac:dyDescent="0.3">
      <c r="B21" s="687" t="s">
        <v>256</v>
      </c>
      <c r="C21" s="688"/>
      <c r="D21" s="688"/>
      <c r="E21" s="688"/>
      <c r="F21" s="688"/>
      <c r="G21" s="688"/>
      <c r="H21" s="688"/>
      <c r="I21" s="688"/>
      <c r="J21" s="688"/>
      <c r="K21" s="688"/>
      <c r="L21" s="688"/>
      <c r="M21" s="688"/>
      <c r="N21" s="688"/>
      <c r="O21" s="688"/>
      <c r="P21" s="688"/>
      <c r="Q21" s="688"/>
      <c r="R21" s="688"/>
      <c r="S21" s="688"/>
      <c r="T21" s="688"/>
      <c r="U21" s="688"/>
      <c r="V21" s="688"/>
      <c r="W21" s="688"/>
      <c r="X21" s="688"/>
      <c r="Y21" s="689"/>
      <c r="Z21" s="690" t="s">
        <v>257</v>
      </c>
      <c r="AA21" s="690"/>
      <c r="AB21" s="690"/>
      <c r="AC21" s="690"/>
      <c r="AD21" s="691"/>
      <c r="AE21" s="690" t="s">
        <v>258</v>
      </c>
      <c r="AF21" s="690"/>
      <c r="AG21" s="690"/>
      <c r="AH21" s="690"/>
      <c r="AI21" s="690"/>
      <c r="AJ21" s="690"/>
      <c r="AK21" s="691"/>
    </row>
    <row r="22" spans="2:37" x14ac:dyDescent="0.3">
      <c r="B22" s="692" t="str">
        <f>B10</f>
        <v>AUXILIAR DE LIMPEZA POLO BASE - BAÍA DA TRAIÇÃO/PB</v>
      </c>
      <c r="C22" s="693"/>
      <c r="D22" s="693"/>
      <c r="E22" s="693"/>
      <c r="F22" s="693"/>
      <c r="G22" s="693"/>
      <c r="H22" s="693"/>
      <c r="I22" s="693"/>
      <c r="J22" s="693"/>
      <c r="K22" s="693"/>
      <c r="L22" s="693"/>
      <c r="M22" s="693"/>
      <c r="N22" s="693"/>
      <c r="O22" s="693"/>
      <c r="P22" s="693"/>
      <c r="Q22" s="693"/>
      <c r="R22" s="693"/>
      <c r="S22" s="693"/>
      <c r="T22" s="693"/>
      <c r="U22" s="693"/>
      <c r="V22" s="693"/>
      <c r="W22" s="693"/>
      <c r="X22" s="693"/>
      <c r="Y22" s="694"/>
      <c r="Z22" s="695" t="s">
        <v>181</v>
      </c>
      <c r="AA22" s="695"/>
      <c r="AB22" s="695"/>
      <c r="AC22" s="695"/>
      <c r="AD22" s="696"/>
      <c r="AE22" s="697">
        <v>13</v>
      </c>
      <c r="AF22" s="697"/>
      <c r="AG22" s="697"/>
      <c r="AH22" s="697"/>
      <c r="AI22" s="697"/>
      <c r="AJ22" s="697"/>
      <c r="AK22" s="698"/>
    </row>
    <row r="23" spans="2:37" x14ac:dyDescent="0.3">
      <c r="B23" s="713"/>
      <c r="C23" s="713"/>
      <c r="D23" s="713"/>
      <c r="E23" s="713"/>
      <c r="F23" s="713"/>
      <c r="G23" s="713"/>
      <c r="H23" s="713"/>
      <c r="I23" s="713"/>
      <c r="J23" s="713"/>
      <c r="K23" s="713"/>
      <c r="L23" s="713"/>
      <c r="M23" s="713"/>
      <c r="N23" s="713"/>
      <c r="O23" s="713"/>
      <c r="P23" s="713"/>
      <c r="Q23" s="713"/>
      <c r="R23" s="713"/>
      <c r="S23" s="713"/>
      <c r="T23" s="713"/>
      <c r="U23" s="713"/>
      <c r="V23" s="713"/>
      <c r="W23" s="713"/>
      <c r="X23" s="713"/>
      <c r="Y23" s="713"/>
      <c r="Z23" s="713"/>
      <c r="AA23" s="713"/>
      <c r="AB23" s="713"/>
      <c r="AC23" s="713"/>
      <c r="AD23" s="713"/>
      <c r="AE23" s="713"/>
      <c r="AF23" s="713"/>
      <c r="AG23" s="713"/>
      <c r="AH23" s="713"/>
      <c r="AI23" s="713"/>
      <c r="AJ23" s="713"/>
      <c r="AK23" s="713"/>
    </row>
    <row r="24" spans="2:37" ht="15.6" x14ac:dyDescent="0.3">
      <c r="B24" s="714" t="s">
        <v>260</v>
      </c>
      <c r="C24" s="714"/>
      <c r="D24" s="714"/>
      <c r="E24" s="714"/>
      <c r="F24" s="714"/>
      <c r="G24" s="714"/>
      <c r="H24" s="714"/>
      <c r="I24" s="714"/>
      <c r="J24" s="714"/>
      <c r="K24" s="714"/>
      <c r="L24" s="714"/>
      <c r="M24" s="714"/>
      <c r="N24" s="714"/>
      <c r="O24" s="714"/>
      <c r="P24" s="714"/>
      <c r="Q24" s="714"/>
      <c r="R24" s="714"/>
      <c r="S24" s="714"/>
      <c r="T24" s="714"/>
      <c r="U24" s="714"/>
      <c r="V24" s="714"/>
      <c r="W24" s="714"/>
      <c r="X24" s="714"/>
      <c r="Y24" s="714"/>
      <c r="Z24" s="714"/>
      <c r="AA24" s="714"/>
      <c r="AB24" s="714"/>
      <c r="AC24" s="714"/>
      <c r="AD24" s="714"/>
      <c r="AE24" s="714"/>
      <c r="AF24" s="714"/>
      <c r="AG24" s="714"/>
      <c r="AH24" s="714"/>
      <c r="AI24" s="714"/>
      <c r="AJ24" s="714"/>
      <c r="AK24" s="714"/>
    </row>
    <row r="25" spans="2:37" ht="15.6" x14ac:dyDescent="0.3">
      <c r="B25" s="715"/>
      <c r="C25" s="715"/>
      <c r="D25" s="715"/>
      <c r="E25" s="715"/>
      <c r="F25" s="715"/>
      <c r="G25" s="715"/>
      <c r="H25" s="715"/>
      <c r="I25" s="715"/>
      <c r="J25" s="715"/>
      <c r="K25" s="715"/>
      <c r="L25" s="715"/>
      <c r="M25" s="715"/>
      <c r="N25" s="715"/>
      <c r="O25" s="715"/>
      <c r="P25" s="715"/>
      <c r="Q25" s="715"/>
      <c r="R25" s="715"/>
      <c r="S25" s="715"/>
      <c r="T25" s="715"/>
      <c r="U25" s="715"/>
      <c r="V25" s="715"/>
      <c r="W25" s="715"/>
      <c r="X25" s="715"/>
      <c r="Y25" s="715"/>
      <c r="Z25" s="715"/>
      <c r="AA25" s="715"/>
      <c r="AB25" s="715"/>
      <c r="AC25" s="715"/>
      <c r="AD25" s="715"/>
      <c r="AE25" s="715"/>
      <c r="AF25" s="715"/>
      <c r="AG25" s="715"/>
      <c r="AH25" s="715"/>
      <c r="AI25" s="715"/>
      <c r="AJ25" s="715"/>
      <c r="AK25" s="715"/>
    </row>
    <row r="26" spans="2:37" x14ac:dyDescent="0.3">
      <c r="B26" s="716" t="s">
        <v>261</v>
      </c>
      <c r="C26" s="717"/>
      <c r="D26" s="717"/>
      <c r="E26" s="717"/>
      <c r="F26" s="717"/>
      <c r="G26" s="717"/>
      <c r="H26" s="717"/>
      <c r="I26" s="717"/>
      <c r="J26" s="717"/>
      <c r="K26" s="717"/>
      <c r="L26" s="717"/>
      <c r="M26" s="717"/>
      <c r="N26" s="717"/>
      <c r="O26" s="717"/>
      <c r="P26" s="717"/>
      <c r="Q26" s="717"/>
      <c r="R26" s="717"/>
      <c r="S26" s="717"/>
      <c r="T26" s="717"/>
      <c r="U26" s="717"/>
      <c r="V26" s="717"/>
      <c r="W26" s="717"/>
      <c r="X26" s="717"/>
      <c r="Y26" s="717"/>
      <c r="Z26" s="717"/>
      <c r="AA26" s="717"/>
      <c r="AB26" s="717"/>
      <c r="AC26" s="717"/>
      <c r="AD26" s="717"/>
      <c r="AE26" s="717"/>
      <c r="AF26" s="717"/>
      <c r="AG26" s="717"/>
      <c r="AH26" s="717"/>
      <c r="AI26" s="717"/>
      <c r="AJ26" s="717"/>
      <c r="AK26" s="718"/>
    </row>
    <row r="27" spans="2:37" x14ac:dyDescent="0.3">
      <c r="B27" s="716" t="s">
        <v>262</v>
      </c>
      <c r="C27" s="717"/>
      <c r="D27" s="717"/>
      <c r="E27" s="717"/>
      <c r="F27" s="717"/>
      <c r="G27" s="717"/>
      <c r="H27" s="717"/>
      <c r="I27" s="717"/>
      <c r="J27" s="717"/>
      <c r="K27" s="717"/>
      <c r="L27" s="717"/>
      <c r="M27" s="717"/>
      <c r="N27" s="717"/>
      <c r="O27" s="717"/>
      <c r="P27" s="717"/>
      <c r="Q27" s="717"/>
      <c r="R27" s="717"/>
      <c r="S27" s="717"/>
      <c r="T27" s="717"/>
      <c r="U27" s="717"/>
      <c r="V27" s="717"/>
      <c r="W27" s="717"/>
      <c r="X27" s="717"/>
      <c r="Y27" s="717"/>
      <c r="Z27" s="717"/>
      <c r="AA27" s="717"/>
      <c r="AB27" s="717"/>
      <c r="AC27" s="717"/>
      <c r="AD27" s="717"/>
      <c r="AE27" s="717"/>
      <c r="AF27" s="717"/>
      <c r="AG27" s="717"/>
      <c r="AH27" s="717"/>
      <c r="AI27" s="717"/>
      <c r="AJ27" s="717"/>
      <c r="AK27" s="718"/>
    </row>
    <row r="28" spans="2:37" x14ac:dyDescent="0.3">
      <c r="B28" s="705">
        <v>1</v>
      </c>
      <c r="C28" s="709"/>
      <c r="D28" s="670" t="s">
        <v>263</v>
      </c>
      <c r="E28" s="670"/>
      <c r="F28" s="670"/>
      <c r="G28" s="670"/>
      <c r="H28" s="670"/>
      <c r="I28" s="670"/>
      <c r="J28" s="670"/>
      <c r="K28" s="670"/>
      <c r="L28" s="670"/>
      <c r="M28" s="670"/>
      <c r="N28" s="670"/>
      <c r="O28" s="670"/>
      <c r="P28" s="670"/>
      <c r="Q28" s="670"/>
      <c r="R28" s="670"/>
      <c r="S28" s="670"/>
      <c r="T28" s="670"/>
      <c r="U28" s="670"/>
      <c r="V28" s="670"/>
      <c r="W28" s="670"/>
      <c r="X28" s="670"/>
      <c r="Y28" s="670"/>
      <c r="Z28" s="670"/>
      <c r="AA28" s="670"/>
      <c r="AB28" s="670"/>
      <c r="AC28" s="670"/>
      <c r="AD28" s="671"/>
      <c r="AE28" s="719" t="s">
        <v>467</v>
      </c>
      <c r="AF28" s="719"/>
      <c r="AG28" s="719"/>
      <c r="AH28" s="719"/>
      <c r="AI28" s="719"/>
      <c r="AJ28" s="719"/>
      <c r="AK28" s="720"/>
    </row>
    <row r="29" spans="2:37" x14ac:dyDescent="0.3">
      <c r="B29" s="705">
        <v>2</v>
      </c>
      <c r="C29" s="709"/>
      <c r="D29" s="670" t="s">
        <v>265</v>
      </c>
      <c r="E29" s="670"/>
      <c r="F29" s="670"/>
      <c r="G29" s="670"/>
      <c r="H29" s="670"/>
      <c r="I29" s="670"/>
      <c r="J29" s="670"/>
      <c r="K29" s="670"/>
      <c r="L29" s="670"/>
      <c r="M29" s="670"/>
      <c r="N29" s="670"/>
      <c r="O29" s="670"/>
      <c r="P29" s="670"/>
      <c r="Q29" s="670"/>
      <c r="R29" s="670"/>
      <c r="S29" s="670"/>
      <c r="T29" s="670"/>
      <c r="U29" s="670"/>
      <c r="V29" s="670"/>
      <c r="W29" s="670"/>
      <c r="X29" s="670"/>
      <c r="Y29" s="670"/>
      <c r="Z29" s="670"/>
      <c r="AA29" s="670"/>
      <c r="AB29" s="670"/>
      <c r="AC29" s="670"/>
      <c r="AD29" s="671"/>
      <c r="AE29" s="710" t="s">
        <v>396</v>
      </c>
      <c r="AF29" s="710"/>
      <c r="AG29" s="710"/>
      <c r="AH29" s="710"/>
      <c r="AI29" s="710"/>
      <c r="AJ29" s="710"/>
      <c r="AK29" s="711"/>
    </row>
    <row r="30" spans="2:37" x14ac:dyDescent="0.3">
      <c r="B30" s="705">
        <v>3</v>
      </c>
      <c r="C30" s="709"/>
      <c r="D30" s="670" t="s">
        <v>267</v>
      </c>
      <c r="E30" s="670"/>
      <c r="F30" s="670"/>
      <c r="G30" s="670"/>
      <c r="H30" s="670"/>
      <c r="I30" s="670"/>
      <c r="J30" s="670"/>
      <c r="K30" s="670"/>
      <c r="L30" s="670"/>
      <c r="M30" s="670"/>
      <c r="N30" s="670"/>
      <c r="O30" s="670"/>
      <c r="P30" s="670"/>
      <c r="Q30" s="670"/>
      <c r="R30" s="670"/>
      <c r="S30" s="670"/>
      <c r="T30" s="670"/>
      <c r="U30" s="670"/>
      <c r="V30" s="670"/>
      <c r="W30" s="670"/>
      <c r="X30" s="670"/>
      <c r="Y30" s="670"/>
      <c r="Z30" s="670"/>
      <c r="AA30" s="670"/>
      <c r="AB30" s="670"/>
      <c r="AC30" s="670"/>
      <c r="AD30" s="671"/>
      <c r="AE30" s="712">
        <v>0</v>
      </c>
      <c r="AF30" s="710"/>
      <c r="AG30" s="710"/>
      <c r="AH30" s="710"/>
      <c r="AI30" s="710"/>
      <c r="AJ30" s="710"/>
      <c r="AK30" s="711"/>
    </row>
    <row r="31" spans="2:37" x14ac:dyDescent="0.3">
      <c r="B31" s="705">
        <v>4</v>
      </c>
      <c r="C31" s="709"/>
      <c r="D31" s="670" t="s">
        <v>268</v>
      </c>
      <c r="E31" s="670"/>
      <c r="F31" s="670"/>
      <c r="G31" s="670"/>
      <c r="H31" s="670"/>
      <c r="I31" s="670"/>
      <c r="J31" s="670"/>
      <c r="K31" s="670"/>
      <c r="L31" s="670"/>
      <c r="M31" s="670"/>
      <c r="N31" s="670"/>
      <c r="O31" s="670"/>
      <c r="P31" s="670"/>
      <c r="Q31" s="670"/>
      <c r="R31" s="670"/>
      <c r="S31" s="670"/>
      <c r="T31" s="670"/>
      <c r="U31" s="670"/>
      <c r="V31" s="670"/>
      <c r="W31" s="670"/>
      <c r="X31" s="670"/>
      <c r="Y31" s="670"/>
      <c r="Z31" s="670"/>
      <c r="AA31" s="670"/>
      <c r="AB31" s="670"/>
      <c r="AC31" s="670"/>
      <c r="AD31" s="671"/>
      <c r="AE31" s="726" t="s">
        <v>467</v>
      </c>
      <c r="AF31" s="727"/>
      <c r="AG31" s="727"/>
      <c r="AH31" s="727"/>
      <c r="AI31" s="727"/>
      <c r="AJ31" s="727"/>
      <c r="AK31" s="728"/>
    </row>
    <row r="32" spans="2:37" x14ac:dyDescent="0.3">
      <c r="B32" s="705">
        <v>5</v>
      </c>
      <c r="C32" s="709"/>
      <c r="D32" s="670" t="s">
        <v>270</v>
      </c>
      <c r="E32" s="670"/>
      <c r="F32" s="670"/>
      <c r="G32" s="670"/>
      <c r="H32" s="670"/>
      <c r="I32" s="670"/>
      <c r="J32" s="670"/>
      <c r="K32" s="670"/>
      <c r="L32" s="670"/>
      <c r="M32" s="670"/>
      <c r="N32" s="670"/>
      <c r="O32" s="670"/>
      <c r="P32" s="670"/>
      <c r="Q32" s="670"/>
      <c r="R32" s="670"/>
      <c r="S32" s="670"/>
      <c r="T32" s="670"/>
      <c r="U32" s="670"/>
      <c r="V32" s="670"/>
      <c r="W32" s="670"/>
      <c r="X32" s="670"/>
      <c r="Y32" s="670"/>
      <c r="Z32" s="670"/>
      <c r="AA32" s="670"/>
      <c r="AB32" s="670"/>
      <c r="AC32" s="670"/>
      <c r="AD32" s="671"/>
      <c r="AE32" s="729">
        <v>45658</v>
      </c>
      <c r="AF32" s="710"/>
      <c r="AG32" s="710"/>
      <c r="AH32" s="710"/>
      <c r="AI32" s="710"/>
      <c r="AJ32" s="710"/>
      <c r="AK32" s="711"/>
    </row>
    <row r="33" spans="2:37" x14ac:dyDescent="0.3">
      <c r="B33" s="721"/>
      <c r="C33" s="721"/>
      <c r="D33" s="721"/>
      <c r="E33" s="721"/>
      <c r="F33" s="721"/>
      <c r="G33" s="721"/>
      <c r="H33" s="721"/>
      <c r="I33" s="721"/>
      <c r="J33" s="721"/>
      <c r="K33" s="721"/>
      <c r="L33" s="721"/>
      <c r="M33" s="721"/>
      <c r="N33" s="721"/>
      <c r="O33" s="721"/>
      <c r="P33" s="721"/>
      <c r="Q33" s="721"/>
      <c r="R33" s="721"/>
      <c r="S33" s="721"/>
      <c r="T33" s="721"/>
      <c r="U33" s="721"/>
      <c r="V33" s="721"/>
      <c r="W33" s="721"/>
      <c r="X33" s="721"/>
      <c r="Y33" s="721"/>
      <c r="Z33" s="721"/>
      <c r="AA33" s="721"/>
      <c r="AB33" s="721"/>
      <c r="AC33" s="721"/>
      <c r="AD33" s="721"/>
      <c r="AE33" s="721"/>
      <c r="AF33" s="721"/>
      <c r="AG33" s="721"/>
      <c r="AH33" s="721"/>
      <c r="AI33" s="721"/>
      <c r="AJ33" s="721"/>
      <c r="AK33" s="721"/>
    </row>
    <row r="34" spans="2:37" x14ac:dyDescent="0.3">
      <c r="B34" s="722" t="s">
        <v>397</v>
      </c>
      <c r="C34" s="723"/>
      <c r="D34" s="723"/>
      <c r="E34" s="723"/>
      <c r="F34" s="723"/>
      <c r="G34" s="723"/>
      <c r="H34" s="723"/>
      <c r="I34" s="723"/>
      <c r="J34" s="723"/>
      <c r="K34" s="723"/>
      <c r="L34" s="723"/>
      <c r="M34" s="723"/>
      <c r="N34" s="723"/>
      <c r="O34" s="723"/>
      <c r="P34" s="723"/>
      <c r="Q34" s="723"/>
      <c r="R34" s="723"/>
      <c r="S34" s="723"/>
      <c r="T34" s="723"/>
      <c r="U34" s="723"/>
      <c r="V34" s="723"/>
      <c r="W34" s="723"/>
      <c r="X34" s="723"/>
      <c r="Y34" s="723"/>
      <c r="Z34" s="723"/>
      <c r="AA34" s="723"/>
      <c r="AB34" s="723"/>
      <c r="AC34" s="723"/>
      <c r="AD34" s="723"/>
      <c r="AE34" s="723"/>
      <c r="AF34" s="723"/>
      <c r="AG34" s="723"/>
      <c r="AH34" s="723"/>
      <c r="AI34" s="723"/>
      <c r="AJ34" s="723"/>
      <c r="AK34" s="724"/>
    </row>
    <row r="35" spans="2:37" x14ac:dyDescent="0.3">
      <c r="B35" s="725">
        <v>1</v>
      </c>
      <c r="C35" s="675"/>
      <c r="D35" s="678" t="s">
        <v>272</v>
      </c>
      <c r="E35" s="678"/>
      <c r="F35" s="678"/>
      <c r="G35" s="678"/>
      <c r="H35" s="678"/>
      <c r="I35" s="678"/>
      <c r="J35" s="678"/>
      <c r="K35" s="678"/>
      <c r="L35" s="678"/>
      <c r="M35" s="678"/>
      <c r="N35" s="678"/>
      <c r="O35" s="678"/>
      <c r="P35" s="678"/>
      <c r="Q35" s="678"/>
      <c r="R35" s="678"/>
      <c r="S35" s="678"/>
      <c r="T35" s="678"/>
      <c r="U35" s="678"/>
      <c r="V35" s="678"/>
      <c r="W35" s="678"/>
      <c r="X35" s="678"/>
      <c r="Y35" s="679"/>
      <c r="Z35" s="678" t="s">
        <v>273</v>
      </c>
      <c r="AA35" s="678"/>
      <c r="AB35" s="678"/>
      <c r="AC35" s="678"/>
      <c r="AD35" s="679"/>
      <c r="AE35" s="678" t="s">
        <v>274</v>
      </c>
      <c r="AF35" s="678"/>
      <c r="AG35" s="678"/>
      <c r="AH35" s="678"/>
      <c r="AI35" s="678"/>
      <c r="AJ35" s="678"/>
      <c r="AK35" s="679"/>
    </row>
    <row r="36" spans="2:37" x14ac:dyDescent="0.3">
      <c r="B36" s="730" t="s">
        <v>243</v>
      </c>
      <c r="C36" s="731"/>
      <c r="D36" s="732" t="s">
        <v>398</v>
      </c>
      <c r="E36" s="732"/>
      <c r="F36" s="732"/>
      <c r="G36" s="732"/>
      <c r="H36" s="732"/>
      <c r="I36" s="732"/>
      <c r="J36" s="732"/>
      <c r="K36" s="732"/>
      <c r="L36" s="732"/>
      <c r="M36" s="732"/>
      <c r="N36" s="732"/>
      <c r="O36" s="732"/>
      <c r="P36" s="732"/>
      <c r="Q36" s="732"/>
      <c r="R36" s="732"/>
      <c r="S36" s="732"/>
      <c r="T36" s="732"/>
      <c r="U36" s="732"/>
      <c r="V36" s="732"/>
      <c r="W36" s="732"/>
      <c r="X36" s="732"/>
      <c r="Y36" s="733"/>
      <c r="Z36" s="735" t="s">
        <v>131</v>
      </c>
      <c r="AA36" s="735"/>
      <c r="AB36" s="735"/>
      <c r="AC36" s="735"/>
      <c r="AD36" s="736"/>
      <c r="AE36" s="737">
        <v>0</v>
      </c>
      <c r="AF36" s="737"/>
      <c r="AG36" s="737"/>
      <c r="AH36" s="737"/>
      <c r="AI36" s="737"/>
      <c r="AJ36" s="737"/>
      <c r="AK36" s="739"/>
    </row>
    <row r="37" spans="2:37" x14ac:dyDescent="0.3">
      <c r="B37" s="730" t="s">
        <v>245</v>
      </c>
      <c r="C37" s="731"/>
      <c r="D37" s="732" t="s">
        <v>399</v>
      </c>
      <c r="E37" s="732"/>
      <c r="F37" s="732"/>
      <c r="G37" s="732"/>
      <c r="H37" s="732"/>
      <c r="I37" s="732"/>
      <c r="J37" s="732"/>
      <c r="K37" s="732"/>
      <c r="L37" s="732"/>
      <c r="M37" s="732"/>
      <c r="N37" s="732"/>
      <c r="O37" s="732"/>
      <c r="P37" s="732"/>
      <c r="Q37" s="732"/>
      <c r="R37" s="732"/>
      <c r="S37" s="732"/>
      <c r="T37" s="732"/>
      <c r="U37" s="732"/>
      <c r="V37" s="732"/>
      <c r="W37" s="732"/>
      <c r="X37" s="732"/>
      <c r="Y37" s="733"/>
      <c r="Z37" s="735" t="s">
        <v>131</v>
      </c>
      <c r="AA37" s="735"/>
      <c r="AB37" s="735"/>
      <c r="AC37" s="735"/>
      <c r="AD37" s="736"/>
      <c r="AE37" s="738" t="s">
        <v>131</v>
      </c>
      <c r="AF37" s="738"/>
      <c r="AG37" s="738"/>
      <c r="AH37" s="738"/>
      <c r="AI37" s="738"/>
      <c r="AJ37" s="738"/>
      <c r="AK37" s="731"/>
    </row>
    <row r="38" spans="2:37" x14ac:dyDescent="0.3">
      <c r="B38" s="730" t="s">
        <v>248</v>
      </c>
      <c r="C38" s="731"/>
      <c r="D38" s="732" t="s">
        <v>400</v>
      </c>
      <c r="E38" s="732"/>
      <c r="F38" s="732"/>
      <c r="G38" s="732"/>
      <c r="H38" s="732"/>
      <c r="I38" s="732"/>
      <c r="J38" s="732"/>
      <c r="K38" s="732"/>
      <c r="L38" s="732"/>
      <c r="M38" s="732"/>
      <c r="N38" s="732"/>
      <c r="O38" s="732"/>
      <c r="P38" s="732"/>
      <c r="Q38" s="732"/>
      <c r="R38" s="732"/>
      <c r="S38" s="732"/>
      <c r="T38" s="732"/>
      <c r="U38" s="732"/>
      <c r="V38" s="732"/>
      <c r="W38" s="732"/>
      <c r="X38" s="732"/>
      <c r="Y38" s="733"/>
      <c r="Z38" s="734" t="s">
        <v>512</v>
      </c>
      <c r="AA38" s="735"/>
      <c r="AB38" s="735"/>
      <c r="AC38" s="735"/>
      <c r="AD38" s="736"/>
      <c r="AE38" s="737"/>
      <c r="AF38" s="738"/>
      <c r="AG38" s="738"/>
      <c r="AH38" s="738"/>
      <c r="AI38" s="738"/>
      <c r="AJ38" s="738"/>
      <c r="AK38" s="731"/>
    </row>
    <row r="39" spans="2:37" x14ac:dyDescent="0.3">
      <c r="B39" s="730" t="s">
        <v>252</v>
      </c>
      <c r="C39" s="731"/>
      <c r="D39" s="732" t="s">
        <v>401</v>
      </c>
      <c r="E39" s="732"/>
      <c r="F39" s="732"/>
      <c r="G39" s="732"/>
      <c r="H39" s="732"/>
      <c r="I39" s="732"/>
      <c r="J39" s="732"/>
      <c r="K39" s="732"/>
      <c r="L39" s="732"/>
      <c r="M39" s="732"/>
      <c r="N39" s="732"/>
      <c r="O39" s="732"/>
      <c r="P39" s="732"/>
      <c r="Q39" s="732"/>
      <c r="R39" s="732"/>
      <c r="S39" s="732"/>
      <c r="T39" s="732"/>
      <c r="U39" s="732"/>
      <c r="V39" s="732"/>
      <c r="W39" s="732"/>
      <c r="X39" s="732"/>
      <c r="Y39" s="733"/>
      <c r="Z39" s="735" t="s">
        <v>131</v>
      </c>
      <c r="AA39" s="735"/>
      <c r="AB39" s="735"/>
      <c r="AC39" s="735"/>
      <c r="AD39" s="736"/>
      <c r="AE39" s="738" t="s">
        <v>131</v>
      </c>
      <c r="AF39" s="738"/>
      <c r="AG39" s="738"/>
      <c r="AH39" s="738"/>
      <c r="AI39" s="738"/>
      <c r="AJ39" s="738"/>
      <c r="AK39" s="731"/>
    </row>
    <row r="40" spans="2:37" x14ac:dyDescent="0.3">
      <c r="B40" s="730" t="s">
        <v>279</v>
      </c>
      <c r="C40" s="731"/>
      <c r="D40" s="732" t="s">
        <v>280</v>
      </c>
      <c r="E40" s="732"/>
      <c r="F40" s="732"/>
      <c r="G40" s="732"/>
      <c r="H40" s="732"/>
      <c r="I40" s="732"/>
      <c r="J40" s="732"/>
      <c r="K40" s="732"/>
      <c r="L40" s="732"/>
      <c r="M40" s="732"/>
      <c r="N40" s="732"/>
      <c r="O40" s="732"/>
      <c r="P40" s="732"/>
      <c r="Q40" s="732"/>
      <c r="R40" s="732"/>
      <c r="S40" s="732"/>
      <c r="T40" s="732"/>
      <c r="U40" s="732"/>
      <c r="V40" s="732"/>
      <c r="W40" s="732"/>
      <c r="X40" s="732"/>
      <c r="Y40" s="733"/>
      <c r="Z40" s="735" t="s">
        <v>131</v>
      </c>
      <c r="AA40" s="735"/>
      <c r="AB40" s="735"/>
      <c r="AC40" s="735"/>
      <c r="AD40" s="736"/>
      <c r="AE40" s="738" t="s">
        <v>131</v>
      </c>
      <c r="AF40" s="738"/>
      <c r="AG40" s="738"/>
      <c r="AH40" s="738"/>
      <c r="AI40" s="738"/>
      <c r="AJ40" s="738"/>
      <c r="AK40" s="731"/>
    </row>
    <row r="41" spans="2:37" x14ac:dyDescent="0.3">
      <c r="B41" s="730" t="s">
        <v>281</v>
      </c>
      <c r="C41" s="731"/>
      <c r="D41" s="732" t="s">
        <v>282</v>
      </c>
      <c r="E41" s="732"/>
      <c r="F41" s="732"/>
      <c r="G41" s="732"/>
      <c r="H41" s="732"/>
      <c r="I41" s="732"/>
      <c r="J41" s="732"/>
      <c r="K41" s="732"/>
      <c r="L41" s="732"/>
      <c r="M41" s="732"/>
      <c r="N41" s="732"/>
      <c r="O41" s="732"/>
      <c r="P41" s="732"/>
      <c r="Q41" s="732"/>
      <c r="R41" s="732"/>
      <c r="S41" s="732"/>
      <c r="T41" s="732"/>
      <c r="U41" s="732"/>
      <c r="V41" s="732"/>
      <c r="W41" s="732"/>
      <c r="X41" s="732"/>
      <c r="Y41" s="733"/>
      <c r="Z41" s="735" t="s">
        <v>131</v>
      </c>
      <c r="AA41" s="735"/>
      <c r="AB41" s="735"/>
      <c r="AC41" s="735"/>
      <c r="AD41" s="736"/>
      <c r="AE41" s="738" t="s">
        <v>131</v>
      </c>
      <c r="AF41" s="738"/>
      <c r="AG41" s="738"/>
      <c r="AH41" s="738"/>
      <c r="AI41" s="738"/>
      <c r="AJ41" s="738"/>
      <c r="AK41" s="731"/>
    </row>
    <row r="42" spans="2:37" x14ac:dyDescent="0.3">
      <c r="B42" s="740" t="s">
        <v>283</v>
      </c>
      <c r="C42" s="741"/>
      <c r="D42" s="742" t="s">
        <v>284</v>
      </c>
      <c r="E42" s="742"/>
      <c r="F42" s="742"/>
      <c r="G42" s="742"/>
      <c r="H42" s="742"/>
      <c r="I42" s="742"/>
      <c r="J42" s="742"/>
      <c r="K42" s="742"/>
      <c r="L42" s="742"/>
      <c r="M42" s="742"/>
      <c r="N42" s="742"/>
      <c r="O42" s="742"/>
      <c r="P42" s="742"/>
      <c r="Q42" s="742"/>
      <c r="R42" s="742"/>
      <c r="S42" s="742"/>
      <c r="T42" s="742"/>
      <c r="U42" s="742"/>
      <c r="V42" s="742"/>
      <c r="W42" s="742"/>
      <c r="X42" s="742"/>
      <c r="Y42" s="743"/>
      <c r="Z42" s="744" t="s">
        <v>131</v>
      </c>
      <c r="AA42" s="744"/>
      <c r="AB42" s="744"/>
      <c r="AC42" s="744"/>
      <c r="AD42" s="745"/>
      <c r="AE42" s="738" t="s">
        <v>131</v>
      </c>
      <c r="AF42" s="738"/>
      <c r="AG42" s="738"/>
      <c r="AH42" s="738"/>
      <c r="AI42" s="738"/>
      <c r="AJ42" s="738"/>
      <c r="AK42" s="731"/>
    </row>
    <row r="43" spans="2:37" x14ac:dyDescent="0.3">
      <c r="B43" s="746" t="s">
        <v>285</v>
      </c>
      <c r="C43" s="746"/>
      <c r="D43" s="746"/>
      <c r="E43" s="746"/>
      <c r="F43" s="746"/>
      <c r="G43" s="746"/>
      <c r="H43" s="746"/>
      <c r="I43" s="746"/>
      <c r="J43" s="746"/>
      <c r="K43" s="746"/>
      <c r="L43" s="746"/>
      <c r="M43" s="746"/>
      <c r="N43" s="746"/>
      <c r="O43" s="746"/>
      <c r="P43" s="746"/>
      <c r="Q43" s="746"/>
      <c r="R43" s="746"/>
      <c r="S43" s="746"/>
      <c r="T43" s="746"/>
      <c r="U43" s="746"/>
      <c r="V43" s="746"/>
      <c r="W43" s="746"/>
      <c r="X43" s="746"/>
      <c r="Y43" s="746"/>
      <c r="Z43" s="746"/>
      <c r="AA43" s="746"/>
      <c r="AB43" s="746"/>
      <c r="AC43" s="746"/>
      <c r="AD43" s="746"/>
      <c r="AE43" s="747">
        <f>SUM(AE36:AK42)</f>
        <v>0</v>
      </c>
      <c r="AF43" s="674"/>
      <c r="AG43" s="674"/>
      <c r="AH43" s="674"/>
      <c r="AI43" s="674"/>
      <c r="AJ43" s="674"/>
      <c r="AK43" s="675"/>
    </row>
    <row r="44" spans="2:37" x14ac:dyDescent="0.3">
      <c r="B44" s="752"/>
      <c r="C44" s="752"/>
      <c r="D44" s="752"/>
      <c r="E44" s="752"/>
      <c r="F44" s="752"/>
      <c r="G44" s="752"/>
      <c r="H44" s="752"/>
      <c r="I44" s="752"/>
      <c r="J44" s="752"/>
      <c r="K44" s="752"/>
      <c r="L44" s="752"/>
      <c r="M44" s="752"/>
      <c r="N44" s="752"/>
      <c r="O44" s="752"/>
      <c r="P44" s="752"/>
      <c r="Q44" s="752"/>
      <c r="R44" s="752"/>
      <c r="S44" s="752"/>
      <c r="T44" s="752"/>
      <c r="U44" s="752"/>
      <c r="V44" s="752"/>
      <c r="W44" s="752"/>
      <c r="X44" s="752"/>
      <c r="Y44" s="752"/>
      <c r="Z44" s="752"/>
      <c r="AA44" s="752"/>
      <c r="AB44" s="752"/>
      <c r="AC44" s="752"/>
      <c r="AD44" s="752"/>
      <c r="AE44" s="752"/>
      <c r="AF44" s="752"/>
      <c r="AG44" s="752"/>
      <c r="AH44" s="752"/>
      <c r="AI44" s="752"/>
      <c r="AJ44" s="752"/>
      <c r="AK44" s="752"/>
    </row>
    <row r="45" spans="2:37" x14ac:dyDescent="0.3">
      <c r="B45" s="753" t="s">
        <v>286</v>
      </c>
      <c r="C45" s="754"/>
      <c r="D45" s="754"/>
      <c r="E45" s="754"/>
      <c r="F45" s="754"/>
      <c r="G45" s="754"/>
      <c r="H45" s="754"/>
      <c r="I45" s="754"/>
      <c r="J45" s="754"/>
      <c r="K45" s="754"/>
      <c r="L45" s="754"/>
      <c r="M45" s="754"/>
      <c r="N45" s="754"/>
      <c r="O45" s="754"/>
      <c r="P45" s="754"/>
      <c r="Q45" s="754"/>
      <c r="R45" s="754"/>
      <c r="S45" s="754"/>
      <c r="T45" s="754"/>
      <c r="U45" s="754"/>
      <c r="V45" s="754"/>
      <c r="W45" s="754"/>
      <c r="X45" s="754"/>
      <c r="Y45" s="754"/>
      <c r="Z45" s="754"/>
      <c r="AA45" s="754"/>
      <c r="AB45" s="754"/>
      <c r="AC45" s="754"/>
      <c r="AD45" s="754"/>
      <c r="AE45" s="754"/>
      <c r="AF45" s="754"/>
      <c r="AG45" s="754"/>
      <c r="AH45" s="754"/>
      <c r="AI45" s="754"/>
      <c r="AJ45" s="754"/>
      <c r="AK45" s="755"/>
    </row>
    <row r="46" spans="2:37" x14ac:dyDescent="0.3">
      <c r="B46" s="722" t="s">
        <v>402</v>
      </c>
      <c r="C46" s="723"/>
      <c r="D46" s="723"/>
      <c r="E46" s="723"/>
      <c r="F46" s="723"/>
      <c r="G46" s="723"/>
      <c r="H46" s="723"/>
      <c r="I46" s="723"/>
      <c r="J46" s="723"/>
      <c r="K46" s="723"/>
      <c r="L46" s="723"/>
      <c r="M46" s="723"/>
      <c r="N46" s="723"/>
      <c r="O46" s="723"/>
      <c r="P46" s="723"/>
      <c r="Q46" s="723"/>
      <c r="R46" s="723"/>
      <c r="S46" s="723"/>
      <c r="T46" s="723"/>
      <c r="U46" s="723"/>
      <c r="V46" s="723"/>
      <c r="W46" s="723"/>
      <c r="X46" s="723"/>
      <c r="Y46" s="723"/>
      <c r="Z46" s="723"/>
      <c r="AA46" s="723"/>
      <c r="AB46" s="723"/>
      <c r="AC46" s="723"/>
      <c r="AD46" s="723"/>
      <c r="AE46" s="723"/>
      <c r="AF46" s="723"/>
      <c r="AG46" s="723"/>
      <c r="AH46" s="723"/>
      <c r="AI46" s="723"/>
      <c r="AJ46" s="723"/>
      <c r="AK46" s="724"/>
    </row>
    <row r="47" spans="2:37" x14ac:dyDescent="0.3">
      <c r="B47" s="725" t="s">
        <v>288</v>
      </c>
      <c r="C47" s="675"/>
      <c r="D47" s="678" t="s">
        <v>289</v>
      </c>
      <c r="E47" s="678"/>
      <c r="F47" s="678"/>
      <c r="G47" s="678"/>
      <c r="H47" s="678"/>
      <c r="I47" s="678"/>
      <c r="J47" s="678"/>
      <c r="K47" s="678"/>
      <c r="L47" s="678"/>
      <c r="M47" s="678"/>
      <c r="N47" s="678"/>
      <c r="O47" s="678"/>
      <c r="P47" s="678"/>
      <c r="Q47" s="678"/>
      <c r="R47" s="678"/>
      <c r="S47" s="678"/>
      <c r="T47" s="678"/>
      <c r="U47" s="678"/>
      <c r="V47" s="678"/>
      <c r="W47" s="678"/>
      <c r="X47" s="678"/>
      <c r="Y47" s="679"/>
      <c r="Z47" s="678" t="s">
        <v>273</v>
      </c>
      <c r="AA47" s="678"/>
      <c r="AB47" s="678"/>
      <c r="AC47" s="678"/>
      <c r="AD47" s="679"/>
      <c r="AE47" s="678" t="s">
        <v>274</v>
      </c>
      <c r="AF47" s="678"/>
      <c r="AG47" s="678"/>
      <c r="AH47" s="678"/>
      <c r="AI47" s="678"/>
      <c r="AJ47" s="678"/>
      <c r="AK47" s="679"/>
    </row>
    <row r="48" spans="2:37" x14ac:dyDescent="0.3">
      <c r="B48" s="730" t="s">
        <v>243</v>
      </c>
      <c r="C48" s="731"/>
      <c r="D48" s="732" t="s">
        <v>290</v>
      </c>
      <c r="E48" s="732"/>
      <c r="F48" s="732"/>
      <c r="G48" s="732"/>
      <c r="H48" s="732"/>
      <c r="I48" s="732"/>
      <c r="J48" s="732"/>
      <c r="K48" s="732"/>
      <c r="L48" s="732"/>
      <c r="M48" s="732"/>
      <c r="N48" s="732"/>
      <c r="O48" s="732"/>
      <c r="P48" s="732"/>
      <c r="Q48" s="732"/>
      <c r="R48" s="732"/>
      <c r="S48" s="732"/>
      <c r="T48" s="732"/>
      <c r="U48" s="732"/>
      <c r="V48" s="732"/>
      <c r="W48" s="732"/>
      <c r="X48" s="732"/>
      <c r="Y48" s="733"/>
      <c r="Z48" s="748">
        <v>8.3299999999999999E-2</v>
      </c>
      <c r="AA48" s="749"/>
      <c r="AB48" s="749"/>
      <c r="AC48" s="749"/>
      <c r="AD48" s="750"/>
      <c r="AE48" s="751">
        <f>Z48*AE43</f>
        <v>0</v>
      </c>
      <c r="AF48" s="738"/>
      <c r="AG48" s="738"/>
      <c r="AH48" s="738"/>
      <c r="AI48" s="738"/>
      <c r="AJ48" s="738"/>
      <c r="AK48" s="731"/>
    </row>
    <row r="49" spans="2:37" x14ac:dyDescent="0.3">
      <c r="B49" s="740" t="s">
        <v>245</v>
      </c>
      <c r="C49" s="741"/>
      <c r="D49" s="742" t="s">
        <v>291</v>
      </c>
      <c r="E49" s="742"/>
      <c r="F49" s="742"/>
      <c r="G49" s="742"/>
      <c r="H49" s="742"/>
      <c r="I49" s="742"/>
      <c r="J49" s="742"/>
      <c r="K49" s="742"/>
      <c r="L49" s="742"/>
      <c r="M49" s="742"/>
      <c r="N49" s="742"/>
      <c r="O49" s="742"/>
      <c r="P49" s="742"/>
      <c r="Q49" s="742"/>
      <c r="R49" s="742"/>
      <c r="S49" s="742"/>
      <c r="T49" s="742"/>
      <c r="U49" s="742"/>
      <c r="V49" s="742"/>
      <c r="W49" s="742"/>
      <c r="X49" s="742"/>
      <c r="Y49" s="743"/>
      <c r="Z49" s="748">
        <v>2.7799999999999998E-2</v>
      </c>
      <c r="AA49" s="749"/>
      <c r="AB49" s="749"/>
      <c r="AC49" s="749"/>
      <c r="AD49" s="750"/>
      <c r="AE49" s="751">
        <f>Z49*AE43</f>
        <v>0</v>
      </c>
      <c r="AF49" s="738"/>
      <c r="AG49" s="738"/>
      <c r="AH49" s="738"/>
      <c r="AI49" s="738"/>
      <c r="AJ49" s="738"/>
      <c r="AK49" s="731"/>
    </row>
    <row r="50" spans="2:37" x14ac:dyDescent="0.3">
      <c r="B50" s="756" t="s">
        <v>292</v>
      </c>
      <c r="C50" s="756"/>
      <c r="D50" s="756"/>
      <c r="E50" s="756"/>
      <c r="F50" s="756"/>
      <c r="G50" s="756"/>
      <c r="H50" s="756"/>
      <c r="I50" s="756"/>
      <c r="J50" s="756"/>
      <c r="K50" s="756"/>
      <c r="L50" s="756"/>
      <c r="M50" s="756"/>
      <c r="N50" s="756"/>
      <c r="O50" s="756"/>
      <c r="P50" s="756"/>
      <c r="Q50" s="756"/>
      <c r="R50" s="756"/>
      <c r="S50" s="756"/>
      <c r="T50" s="756"/>
      <c r="U50" s="756"/>
      <c r="V50" s="756"/>
      <c r="W50" s="756"/>
      <c r="X50" s="756"/>
      <c r="Y50" s="756"/>
      <c r="Z50" s="757">
        <f>SUM(Z48:AD49)</f>
        <v>0.1111</v>
      </c>
      <c r="AA50" s="674"/>
      <c r="AB50" s="674"/>
      <c r="AC50" s="674"/>
      <c r="AD50" s="675"/>
      <c r="AE50" s="758">
        <f>SUM(AE48:AK49)</f>
        <v>0</v>
      </c>
      <c r="AF50" s="674"/>
      <c r="AG50" s="674"/>
      <c r="AH50" s="674"/>
      <c r="AI50" s="674"/>
      <c r="AJ50" s="674"/>
      <c r="AK50" s="675"/>
    </row>
    <row r="51" spans="2:37" x14ac:dyDescent="0.3">
      <c r="B51" s="752"/>
      <c r="C51" s="752"/>
      <c r="D51" s="752"/>
      <c r="E51" s="752"/>
      <c r="F51" s="752"/>
      <c r="G51" s="752"/>
      <c r="H51" s="752"/>
      <c r="I51" s="752"/>
      <c r="J51" s="752"/>
      <c r="K51" s="752"/>
      <c r="L51" s="752"/>
      <c r="M51" s="752"/>
      <c r="N51" s="752"/>
      <c r="O51" s="752"/>
      <c r="P51" s="752"/>
      <c r="Q51" s="752"/>
      <c r="R51" s="752"/>
      <c r="S51" s="752"/>
      <c r="T51" s="752"/>
      <c r="U51" s="752"/>
      <c r="V51" s="752"/>
      <c r="W51" s="752"/>
      <c r="X51" s="752"/>
      <c r="Y51" s="752"/>
      <c r="Z51" s="752"/>
      <c r="AA51" s="752"/>
      <c r="AB51" s="752"/>
      <c r="AC51" s="752"/>
      <c r="AD51" s="752"/>
      <c r="AE51" s="752"/>
      <c r="AF51" s="752"/>
      <c r="AG51" s="752"/>
      <c r="AH51" s="752"/>
      <c r="AI51" s="752"/>
      <c r="AJ51" s="752"/>
      <c r="AK51" s="752"/>
    </row>
    <row r="52" spans="2:37" x14ac:dyDescent="0.3">
      <c r="B52" s="722" t="s">
        <v>403</v>
      </c>
      <c r="C52" s="723"/>
      <c r="D52" s="723"/>
      <c r="E52" s="723"/>
      <c r="F52" s="723"/>
      <c r="G52" s="723"/>
      <c r="H52" s="723"/>
      <c r="I52" s="723"/>
      <c r="J52" s="723"/>
      <c r="K52" s="723"/>
      <c r="L52" s="723"/>
      <c r="M52" s="723"/>
      <c r="N52" s="723"/>
      <c r="O52" s="723"/>
      <c r="P52" s="723"/>
      <c r="Q52" s="723"/>
      <c r="R52" s="723"/>
      <c r="S52" s="723"/>
      <c r="T52" s="723"/>
      <c r="U52" s="723"/>
      <c r="V52" s="723"/>
      <c r="W52" s="723"/>
      <c r="X52" s="723"/>
      <c r="Y52" s="723"/>
      <c r="Z52" s="723"/>
      <c r="AA52" s="723"/>
      <c r="AB52" s="723"/>
      <c r="AC52" s="723"/>
      <c r="AD52" s="723"/>
      <c r="AE52" s="723"/>
      <c r="AF52" s="723"/>
      <c r="AG52" s="723"/>
      <c r="AH52" s="723"/>
      <c r="AI52" s="723"/>
      <c r="AJ52" s="723"/>
      <c r="AK52" s="724"/>
    </row>
    <row r="53" spans="2:37" x14ac:dyDescent="0.3">
      <c r="B53" s="725" t="s">
        <v>294</v>
      </c>
      <c r="C53" s="675"/>
      <c r="D53" s="678" t="s">
        <v>295</v>
      </c>
      <c r="E53" s="678"/>
      <c r="F53" s="678"/>
      <c r="G53" s="678"/>
      <c r="H53" s="678"/>
      <c r="I53" s="678"/>
      <c r="J53" s="678"/>
      <c r="K53" s="678"/>
      <c r="L53" s="678"/>
      <c r="M53" s="678"/>
      <c r="N53" s="678"/>
      <c r="O53" s="678"/>
      <c r="P53" s="678"/>
      <c r="Q53" s="678"/>
      <c r="R53" s="678"/>
      <c r="S53" s="678"/>
      <c r="T53" s="678"/>
      <c r="U53" s="678"/>
      <c r="V53" s="678"/>
      <c r="W53" s="678"/>
      <c r="X53" s="678"/>
      <c r="Y53" s="679"/>
      <c r="Z53" s="678" t="s">
        <v>273</v>
      </c>
      <c r="AA53" s="678"/>
      <c r="AB53" s="678"/>
      <c r="AC53" s="678"/>
      <c r="AD53" s="679"/>
      <c r="AE53" s="678" t="s">
        <v>274</v>
      </c>
      <c r="AF53" s="678"/>
      <c r="AG53" s="678"/>
      <c r="AH53" s="678"/>
      <c r="AI53" s="678"/>
      <c r="AJ53" s="678"/>
      <c r="AK53" s="679"/>
    </row>
    <row r="54" spans="2:37" x14ac:dyDescent="0.3">
      <c r="B54" s="759" t="s">
        <v>243</v>
      </c>
      <c r="C54" s="760"/>
      <c r="D54" s="761" t="s">
        <v>296</v>
      </c>
      <c r="E54" s="761"/>
      <c r="F54" s="761"/>
      <c r="G54" s="761"/>
      <c r="H54" s="761"/>
      <c r="I54" s="761"/>
      <c r="J54" s="761"/>
      <c r="K54" s="761"/>
      <c r="L54" s="761"/>
      <c r="M54" s="761"/>
      <c r="N54" s="761"/>
      <c r="O54" s="761"/>
      <c r="P54" s="761"/>
      <c r="Q54" s="761"/>
      <c r="R54" s="761"/>
      <c r="S54" s="761"/>
      <c r="T54" s="761"/>
      <c r="U54" s="761"/>
      <c r="V54" s="761"/>
      <c r="W54" s="761"/>
      <c r="X54" s="761"/>
      <c r="Y54" s="762"/>
      <c r="Z54" s="763">
        <v>0.2</v>
      </c>
      <c r="AA54" s="764"/>
      <c r="AB54" s="764"/>
      <c r="AC54" s="764"/>
      <c r="AD54" s="765"/>
      <c r="AE54" s="751">
        <f t="shared" ref="AE54:AE61" si="0">Z54*($AE$43+$AE$50)</f>
        <v>0</v>
      </c>
      <c r="AF54" s="738"/>
      <c r="AG54" s="738"/>
      <c r="AH54" s="738"/>
      <c r="AI54" s="738"/>
      <c r="AJ54" s="738"/>
      <c r="AK54" s="731"/>
    </row>
    <row r="55" spans="2:37" x14ac:dyDescent="0.3">
      <c r="B55" s="759" t="s">
        <v>245</v>
      </c>
      <c r="C55" s="760"/>
      <c r="D55" s="761" t="s">
        <v>297</v>
      </c>
      <c r="E55" s="761"/>
      <c r="F55" s="761"/>
      <c r="G55" s="761"/>
      <c r="H55" s="761"/>
      <c r="I55" s="761"/>
      <c r="J55" s="761"/>
      <c r="K55" s="761"/>
      <c r="L55" s="761"/>
      <c r="M55" s="761"/>
      <c r="N55" s="761"/>
      <c r="O55" s="761"/>
      <c r="P55" s="761"/>
      <c r="Q55" s="761"/>
      <c r="R55" s="761"/>
      <c r="S55" s="761"/>
      <c r="T55" s="761"/>
      <c r="U55" s="761"/>
      <c r="V55" s="761"/>
      <c r="W55" s="761"/>
      <c r="X55" s="761"/>
      <c r="Y55" s="762"/>
      <c r="Z55" s="763">
        <v>2.5000000000000001E-2</v>
      </c>
      <c r="AA55" s="764"/>
      <c r="AB55" s="764"/>
      <c r="AC55" s="764"/>
      <c r="AD55" s="765"/>
      <c r="AE55" s="751">
        <f t="shared" si="0"/>
        <v>0</v>
      </c>
      <c r="AF55" s="738"/>
      <c r="AG55" s="738"/>
      <c r="AH55" s="738"/>
      <c r="AI55" s="738"/>
      <c r="AJ55" s="738"/>
      <c r="AK55" s="731"/>
    </row>
    <row r="56" spans="2:37" x14ac:dyDescent="0.3">
      <c r="B56" s="759" t="s">
        <v>248</v>
      </c>
      <c r="C56" s="760"/>
      <c r="D56" s="761" t="s">
        <v>298</v>
      </c>
      <c r="E56" s="761"/>
      <c r="F56" s="761"/>
      <c r="G56" s="761"/>
      <c r="H56" s="761"/>
      <c r="I56" s="761"/>
      <c r="J56" s="761"/>
      <c r="K56" s="761"/>
      <c r="L56" s="761"/>
      <c r="M56" s="761"/>
      <c r="N56" s="761"/>
      <c r="O56" s="761"/>
      <c r="P56" s="761"/>
      <c r="Q56" s="761"/>
      <c r="R56" s="761"/>
      <c r="S56" s="761"/>
      <c r="T56" s="761"/>
      <c r="U56" s="761"/>
      <c r="V56" s="761"/>
      <c r="W56" s="761"/>
      <c r="X56" s="761"/>
      <c r="Y56" s="762"/>
      <c r="Z56" s="763">
        <v>0.03</v>
      </c>
      <c r="AA56" s="764"/>
      <c r="AB56" s="764"/>
      <c r="AC56" s="764"/>
      <c r="AD56" s="765"/>
      <c r="AE56" s="751">
        <f t="shared" si="0"/>
        <v>0</v>
      </c>
      <c r="AF56" s="738"/>
      <c r="AG56" s="738"/>
      <c r="AH56" s="738"/>
      <c r="AI56" s="738"/>
      <c r="AJ56" s="738"/>
      <c r="AK56" s="731"/>
    </row>
    <row r="57" spans="2:37" x14ac:dyDescent="0.3">
      <c r="B57" s="759" t="s">
        <v>252</v>
      </c>
      <c r="C57" s="760"/>
      <c r="D57" s="761" t="s">
        <v>299</v>
      </c>
      <c r="E57" s="761"/>
      <c r="F57" s="761"/>
      <c r="G57" s="761"/>
      <c r="H57" s="761"/>
      <c r="I57" s="761"/>
      <c r="J57" s="761"/>
      <c r="K57" s="761"/>
      <c r="L57" s="761"/>
      <c r="M57" s="761"/>
      <c r="N57" s="761"/>
      <c r="O57" s="761"/>
      <c r="P57" s="761"/>
      <c r="Q57" s="761"/>
      <c r="R57" s="761"/>
      <c r="S57" s="761"/>
      <c r="T57" s="761"/>
      <c r="U57" s="761"/>
      <c r="V57" s="761"/>
      <c r="W57" s="761"/>
      <c r="X57" s="761"/>
      <c r="Y57" s="762"/>
      <c r="Z57" s="763">
        <v>1.4999999999999999E-2</v>
      </c>
      <c r="AA57" s="764"/>
      <c r="AB57" s="764"/>
      <c r="AC57" s="764"/>
      <c r="AD57" s="765"/>
      <c r="AE57" s="751">
        <f t="shared" si="0"/>
        <v>0</v>
      </c>
      <c r="AF57" s="738"/>
      <c r="AG57" s="738"/>
      <c r="AH57" s="738"/>
      <c r="AI57" s="738"/>
      <c r="AJ57" s="738"/>
      <c r="AK57" s="731"/>
    </row>
    <row r="58" spans="2:37" x14ac:dyDescent="0.3">
      <c r="B58" s="759" t="s">
        <v>279</v>
      </c>
      <c r="C58" s="760"/>
      <c r="D58" s="761" t="s">
        <v>300</v>
      </c>
      <c r="E58" s="761"/>
      <c r="F58" s="761"/>
      <c r="G58" s="761"/>
      <c r="H58" s="761"/>
      <c r="I58" s="761"/>
      <c r="J58" s="761"/>
      <c r="K58" s="761"/>
      <c r="L58" s="761"/>
      <c r="M58" s="761"/>
      <c r="N58" s="761"/>
      <c r="O58" s="761"/>
      <c r="P58" s="761"/>
      <c r="Q58" s="761"/>
      <c r="R58" s="761"/>
      <c r="S58" s="761"/>
      <c r="T58" s="761"/>
      <c r="U58" s="761"/>
      <c r="V58" s="761"/>
      <c r="W58" s="761"/>
      <c r="X58" s="761"/>
      <c r="Y58" s="762"/>
      <c r="Z58" s="763">
        <v>0.01</v>
      </c>
      <c r="AA58" s="764"/>
      <c r="AB58" s="764"/>
      <c r="AC58" s="764"/>
      <c r="AD58" s="765"/>
      <c r="AE58" s="751">
        <f t="shared" si="0"/>
        <v>0</v>
      </c>
      <c r="AF58" s="738"/>
      <c r="AG58" s="738"/>
      <c r="AH58" s="738"/>
      <c r="AI58" s="738"/>
      <c r="AJ58" s="738"/>
      <c r="AK58" s="731"/>
    </row>
    <row r="59" spans="2:37" x14ac:dyDescent="0.3">
      <c r="B59" s="759" t="s">
        <v>281</v>
      </c>
      <c r="C59" s="760"/>
      <c r="D59" s="761" t="s">
        <v>301</v>
      </c>
      <c r="E59" s="761"/>
      <c r="F59" s="761"/>
      <c r="G59" s="761"/>
      <c r="H59" s="761"/>
      <c r="I59" s="761"/>
      <c r="J59" s="761"/>
      <c r="K59" s="761"/>
      <c r="L59" s="761"/>
      <c r="M59" s="761"/>
      <c r="N59" s="761"/>
      <c r="O59" s="761"/>
      <c r="P59" s="761"/>
      <c r="Q59" s="761"/>
      <c r="R59" s="761"/>
      <c r="S59" s="761"/>
      <c r="T59" s="761"/>
      <c r="U59" s="761"/>
      <c r="V59" s="761"/>
      <c r="W59" s="761"/>
      <c r="X59" s="761"/>
      <c r="Y59" s="762"/>
      <c r="Z59" s="763">
        <v>6.0000000000000001E-3</v>
      </c>
      <c r="AA59" s="764"/>
      <c r="AB59" s="764"/>
      <c r="AC59" s="764"/>
      <c r="AD59" s="765"/>
      <c r="AE59" s="751">
        <f t="shared" si="0"/>
        <v>0</v>
      </c>
      <c r="AF59" s="738"/>
      <c r="AG59" s="738"/>
      <c r="AH59" s="738"/>
      <c r="AI59" s="738"/>
      <c r="AJ59" s="738"/>
      <c r="AK59" s="731"/>
    </row>
    <row r="60" spans="2:37" x14ac:dyDescent="0.3">
      <c r="B60" s="759" t="s">
        <v>283</v>
      </c>
      <c r="C60" s="760"/>
      <c r="D60" s="761" t="s">
        <v>302</v>
      </c>
      <c r="E60" s="761"/>
      <c r="F60" s="761"/>
      <c r="G60" s="761"/>
      <c r="H60" s="761"/>
      <c r="I60" s="761"/>
      <c r="J60" s="761"/>
      <c r="K60" s="761"/>
      <c r="L60" s="761"/>
      <c r="M60" s="761"/>
      <c r="N60" s="761"/>
      <c r="O60" s="761"/>
      <c r="P60" s="761"/>
      <c r="Q60" s="761"/>
      <c r="R60" s="761"/>
      <c r="S60" s="761"/>
      <c r="T60" s="761"/>
      <c r="U60" s="761"/>
      <c r="V60" s="761"/>
      <c r="W60" s="761"/>
      <c r="X60" s="761"/>
      <c r="Y60" s="762"/>
      <c r="Z60" s="763">
        <v>2E-3</v>
      </c>
      <c r="AA60" s="764"/>
      <c r="AB60" s="764"/>
      <c r="AC60" s="764"/>
      <c r="AD60" s="765"/>
      <c r="AE60" s="751">
        <f t="shared" si="0"/>
        <v>0</v>
      </c>
      <c r="AF60" s="738"/>
      <c r="AG60" s="738"/>
      <c r="AH60" s="738"/>
      <c r="AI60" s="738"/>
      <c r="AJ60" s="738"/>
      <c r="AK60" s="731"/>
    </row>
    <row r="61" spans="2:37" x14ac:dyDescent="0.3">
      <c r="B61" s="766" t="s">
        <v>303</v>
      </c>
      <c r="C61" s="767"/>
      <c r="D61" s="768" t="s">
        <v>304</v>
      </c>
      <c r="E61" s="768"/>
      <c r="F61" s="768"/>
      <c r="G61" s="768"/>
      <c r="H61" s="768"/>
      <c r="I61" s="768"/>
      <c r="J61" s="768"/>
      <c r="K61" s="768"/>
      <c r="L61" s="768"/>
      <c r="M61" s="768"/>
      <c r="N61" s="768"/>
      <c r="O61" s="768"/>
      <c r="P61" s="768"/>
      <c r="Q61" s="768"/>
      <c r="R61" s="768"/>
      <c r="S61" s="768"/>
      <c r="T61" s="768"/>
      <c r="U61" s="768"/>
      <c r="V61" s="768"/>
      <c r="W61" s="768"/>
      <c r="X61" s="768"/>
      <c r="Y61" s="769"/>
      <c r="Z61" s="763">
        <v>0.08</v>
      </c>
      <c r="AA61" s="764"/>
      <c r="AB61" s="764"/>
      <c r="AC61" s="764"/>
      <c r="AD61" s="765"/>
      <c r="AE61" s="751">
        <f t="shared" si="0"/>
        <v>0</v>
      </c>
      <c r="AF61" s="738"/>
      <c r="AG61" s="738"/>
      <c r="AH61" s="738"/>
      <c r="AI61" s="738"/>
      <c r="AJ61" s="738"/>
      <c r="AK61" s="731"/>
    </row>
    <row r="62" spans="2:37" x14ac:dyDescent="0.3">
      <c r="B62" s="756" t="s">
        <v>292</v>
      </c>
      <c r="C62" s="756"/>
      <c r="D62" s="756"/>
      <c r="E62" s="756"/>
      <c r="F62" s="756"/>
      <c r="G62" s="756"/>
      <c r="H62" s="756"/>
      <c r="I62" s="756"/>
      <c r="J62" s="756"/>
      <c r="K62" s="756"/>
      <c r="L62" s="756"/>
      <c r="M62" s="756"/>
      <c r="N62" s="756"/>
      <c r="O62" s="756"/>
      <c r="P62" s="756"/>
      <c r="Q62" s="756"/>
      <c r="R62" s="756"/>
      <c r="S62" s="756"/>
      <c r="T62" s="756"/>
      <c r="U62" s="756"/>
      <c r="V62" s="756"/>
      <c r="W62" s="756"/>
      <c r="X62" s="756"/>
      <c r="Y62" s="756"/>
      <c r="Z62" s="757">
        <f>SUM(Z54:AD61)</f>
        <v>0.36800000000000005</v>
      </c>
      <c r="AA62" s="674"/>
      <c r="AB62" s="674"/>
      <c r="AC62" s="674"/>
      <c r="AD62" s="675"/>
      <c r="AE62" s="758">
        <f>SUM(AE54:AK61)</f>
        <v>0</v>
      </c>
      <c r="AF62" s="674"/>
      <c r="AG62" s="674"/>
      <c r="AH62" s="674"/>
      <c r="AI62" s="674"/>
      <c r="AJ62" s="674"/>
      <c r="AK62" s="675"/>
    </row>
    <row r="63" spans="2:37" x14ac:dyDescent="0.3">
      <c r="B63" s="772" t="s">
        <v>131</v>
      </c>
      <c r="C63" s="772"/>
      <c r="D63" s="772"/>
      <c r="E63" s="772"/>
      <c r="F63" s="772"/>
      <c r="G63" s="772"/>
      <c r="H63" s="772"/>
      <c r="I63" s="772"/>
      <c r="J63" s="772"/>
      <c r="K63" s="772"/>
      <c r="L63" s="772"/>
      <c r="M63" s="772"/>
      <c r="N63" s="772"/>
      <c r="O63" s="772"/>
      <c r="P63" s="772"/>
      <c r="Q63" s="772"/>
      <c r="R63" s="772"/>
      <c r="S63" s="772"/>
      <c r="T63" s="772"/>
      <c r="U63" s="772"/>
      <c r="V63" s="772"/>
      <c r="W63" s="772"/>
      <c r="X63" s="772"/>
      <c r="Y63" s="772"/>
      <c r="Z63" s="772"/>
      <c r="AA63" s="772"/>
      <c r="AB63" s="772"/>
      <c r="AC63" s="772"/>
      <c r="AD63" s="772"/>
      <c r="AE63" s="772"/>
      <c r="AF63" s="772"/>
      <c r="AG63" s="772"/>
      <c r="AH63" s="772"/>
      <c r="AI63" s="772"/>
      <c r="AJ63" s="772"/>
      <c r="AK63" s="772"/>
    </row>
    <row r="64" spans="2:37" x14ac:dyDescent="0.3">
      <c r="B64" s="722" t="s">
        <v>404</v>
      </c>
      <c r="C64" s="723"/>
      <c r="D64" s="723"/>
      <c r="E64" s="723"/>
      <c r="F64" s="723"/>
      <c r="G64" s="723"/>
      <c r="H64" s="723"/>
      <c r="I64" s="723"/>
      <c r="J64" s="723"/>
      <c r="K64" s="723"/>
      <c r="L64" s="723"/>
      <c r="M64" s="723"/>
      <c r="N64" s="723"/>
      <c r="O64" s="723"/>
      <c r="P64" s="723"/>
      <c r="Q64" s="723"/>
      <c r="R64" s="723"/>
      <c r="S64" s="723"/>
      <c r="T64" s="723"/>
      <c r="U64" s="723"/>
      <c r="V64" s="723"/>
      <c r="W64" s="723"/>
      <c r="X64" s="723"/>
      <c r="Y64" s="723"/>
      <c r="Z64" s="723"/>
      <c r="AA64" s="723"/>
      <c r="AB64" s="723"/>
      <c r="AC64" s="723"/>
      <c r="AD64" s="723"/>
      <c r="AE64" s="723"/>
      <c r="AF64" s="723"/>
      <c r="AG64" s="723"/>
      <c r="AH64" s="723"/>
      <c r="AI64" s="723"/>
      <c r="AJ64" s="723"/>
      <c r="AK64" s="724"/>
    </row>
    <row r="65" spans="2:37" x14ac:dyDescent="0.3">
      <c r="B65" s="725" t="s">
        <v>306</v>
      </c>
      <c r="C65" s="675"/>
      <c r="D65" s="678" t="s">
        <v>405</v>
      </c>
      <c r="E65" s="678"/>
      <c r="F65" s="678"/>
      <c r="G65" s="678"/>
      <c r="H65" s="678"/>
      <c r="I65" s="678"/>
      <c r="J65" s="678"/>
      <c r="K65" s="678"/>
      <c r="L65" s="678"/>
      <c r="M65" s="678"/>
      <c r="N65" s="678"/>
      <c r="O65" s="678"/>
      <c r="P65" s="678"/>
      <c r="Q65" s="678"/>
      <c r="R65" s="678"/>
      <c r="S65" s="678"/>
      <c r="T65" s="678"/>
      <c r="U65" s="678"/>
      <c r="V65" s="678"/>
      <c r="W65" s="678"/>
      <c r="X65" s="678"/>
      <c r="Y65" s="678"/>
      <c r="Z65" s="678"/>
      <c r="AA65" s="678"/>
      <c r="AB65" s="678"/>
      <c r="AC65" s="678"/>
      <c r="AD65" s="679"/>
      <c r="AE65" s="678" t="s">
        <v>274</v>
      </c>
      <c r="AF65" s="678"/>
      <c r="AG65" s="678"/>
      <c r="AH65" s="678"/>
      <c r="AI65" s="678"/>
      <c r="AJ65" s="678"/>
      <c r="AK65" s="679"/>
    </row>
    <row r="66" spans="2:37" x14ac:dyDescent="0.3">
      <c r="B66" s="730" t="s">
        <v>243</v>
      </c>
      <c r="C66" s="731"/>
      <c r="D66" s="522" t="s">
        <v>504</v>
      </c>
      <c r="E66" s="523"/>
      <c r="F66" s="523"/>
      <c r="G66" s="523"/>
      <c r="H66" s="523"/>
      <c r="I66" s="523"/>
      <c r="J66" s="523"/>
      <c r="K66" s="523"/>
      <c r="L66" s="523"/>
      <c r="M66" s="523"/>
      <c r="N66" s="523"/>
      <c r="O66" s="523"/>
      <c r="P66" s="523"/>
      <c r="Q66" s="523"/>
      <c r="R66" s="523"/>
      <c r="S66" s="523"/>
      <c r="T66" s="523"/>
      <c r="U66" s="523"/>
      <c r="V66" s="523"/>
      <c r="W66" s="523"/>
      <c r="X66" s="230"/>
      <c r="Y66" s="230"/>
      <c r="Z66" s="230"/>
      <c r="AA66" s="230"/>
      <c r="AB66" s="230"/>
      <c r="AC66" s="230"/>
      <c r="AD66" s="222"/>
      <c r="AE66" s="751" t="s">
        <v>406</v>
      </c>
      <c r="AF66" s="738"/>
      <c r="AG66" s="738"/>
      <c r="AH66" s="738"/>
      <c r="AI66" s="738"/>
      <c r="AJ66" s="738"/>
      <c r="AK66" s="731"/>
    </row>
    <row r="67" spans="2:37" x14ac:dyDescent="0.3">
      <c r="B67" s="730" t="s">
        <v>245</v>
      </c>
      <c r="C67" s="731"/>
      <c r="D67" s="522" t="s">
        <v>407</v>
      </c>
      <c r="E67" s="523"/>
      <c r="F67" s="523"/>
      <c r="G67" s="523"/>
      <c r="H67" s="523"/>
      <c r="I67" s="523"/>
      <c r="J67" s="523"/>
      <c r="K67" s="523"/>
      <c r="L67" s="523"/>
      <c r="M67" s="523"/>
      <c r="N67" s="523"/>
      <c r="O67" s="523"/>
      <c r="P67" s="523"/>
      <c r="Q67" s="523"/>
      <c r="R67" s="523"/>
      <c r="S67" s="523"/>
      <c r="T67" s="523"/>
      <c r="U67" s="523"/>
      <c r="V67" s="523"/>
      <c r="W67" s="523"/>
      <c r="X67" s="230"/>
      <c r="Y67" s="230"/>
      <c r="Z67" s="230"/>
      <c r="AA67" s="230"/>
      <c r="AB67" s="230"/>
      <c r="AC67" s="230"/>
      <c r="AD67" s="222"/>
      <c r="AE67" s="770">
        <f>600*0.9</f>
        <v>540</v>
      </c>
      <c r="AF67" s="770"/>
      <c r="AG67" s="770"/>
      <c r="AH67" s="770"/>
      <c r="AI67" s="770"/>
      <c r="AJ67" s="770"/>
      <c r="AK67" s="771"/>
    </row>
    <row r="68" spans="2:37" x14ac:dyDescent="0.3">
      <c r="B68" s="730" t="s">
        <v>248</v>
      </c>
      <c r="C68" s="731"/>
      <c r="D68" s="522" t="s">
        <v>408</v>
      </c>
      <c r="E68" s="523"/>
      <c r="F68" s="523"/>
      <c r="G68" s="523"/>
      <c r="H68" s="523"/>
      <c r="I68" s="523"/>
      <c r="J68" s="523"/>
      <c r="K68" s="523"/>
      <c r="L68" s="523"/>
      <c r="M68" s="523"/>
      <c r="N68" s="523"/>
      <c r="O68" s="523"/>
      <c r="P68" s="523"/>
      <c r="Q68" s="523"/>
      <c r="R68" s="523"/>
      <c r="S68" s="523"/>
      <c r="T68" s="523"/>
      <c r="U68" s="523"/>
      <c r="V68" s="523"/>
      <c r="W68" s="523"/>
      <c r="X68" s="230"/>
      <c r="Y68" s="230"/>
      <c r="Z68" s="230"/>
      <c r="AA68" s="230"/>
      <c r="AB68" s="230"/>
      <c r="AC68" s="230"/>
      <c r="AD68" s="222"/>
      <c r="AE68" s="751">
        <v>25</v>
      </c>
      <c r="AF68" s="738"/>
      <c r="AG68" s="738"/>
      <c r="AH68" s="738"/>
      <c r="AI68" s="738"/>
      <c r="AJ68" s="738"/>
      <c r="AK68" s="731"/>
    </row>
    <row r="69" spans="2:37" x14ac:dyDescent="0.3">
      <c r="B69" s="730" t="s">
        <v>252</v>
      </c>
      <c r="C69" s="731"/>
      <c r="D69" s="522" t="s">
        <v>312</v>
      </c>
      <c r="E69" s="523"/>
      <c r="F69" s="523"/>
      <c r="G69" s="523"/>
      <c r="H69" s="523"/>
      <c r="I69" s="523"/>
      <c r="J69" s="523"/>
      <c r="K69" s="523"/>
      <c r="L69" s="523"/>
      <c r="M69" s="523"/>
      <c r="N69" s="523"/>
      <c r="O69" s="523"/>
      <c r="P69" s="523"/>
      <c r="Q69" s="523"/>
      <c r="R69" s="523"/>
      <c r="S69" s="523"/>
      <c r="T69" s="523"/>
      <c r="U69" s="523"/>
      <c r="V69" s="523"/>
      <c r="W69" s="523"/>
      <c r="X69" s="230"/>
      <c r="Y69" s="230"/>
      <c r="Z69" s="230"/>
      <c r="AA69" s="230"/>
      <c r="AB69" s="230"/>
      <c r="AC69" s="230"/>
      <c r="AD69" s="222"/>
      <c r="AE69" s="773">
        <v>3.9</v>
      </c>
      <c r="AF69" s="774"/>
      <c r="AG69" s="774"/>
      <c r="AH69" s="774"/>
      <c r="AI69" s="774"/>
      <c r="AJ69" s="774"/>
      <c r="AK69" s="775"/>
    </row>
    <row r="70" spans="2:37" x14ac:dyDescent="0.3">
      <c r="B70" s="785" t="s">
        <v>279</v>
      </c>
      <c r="C70" s="786"/>
      <c r="D70" s="783" t="s">
        <v>409</v>
      </c>
      <c r="E70" s="784"/>
      <c r="F70" s="784"/>
      <c r="G70" s="784"/>
      <c r="H70" s="784"/>
      <c r="I70" s="784"/>
      <c r="J70" s="784"/>
      <c r="K70" s="784"/>
      <c r="L70" s="784"/>
      <c r="M70" s="784"/>
      <c r="N70" s="784"/>
      <c r="O70" s="784"/>
      <c r="P70" s="784"/>
      <c r="Q70" s="784"/>
      <c r="R70" s="784"/>
      <c r="S70" s="784"/>
      <c r="T70" s="784"/>
      <c r="U70" s="784"/>
      <c r="V70" s="784"/>
      <c r="W70" s="784"/>
      <c r="X70" s="236"/>
      <c r="Y70" s="236"/>
      <c r="Z70" s="236"/>
      <c r="AA70" s="236"/>
      <c r="AB70" s="236"/>
      <c r="AC70" s="236"/>
      <c r="AD70" s="237"/>
      <c r="AE70" s="780">
        <v>50</v>
      </c>
      <c r="AF70" s="781"/>
      <c r="AG70" s="781"/>
      <c r="AH70" s="781"/>
      <c r="AI70" s="781"/>
      <c r="AJ70" s="781"/>
      <c r="AK70" s="782"/>
    </row>
    <row r="71" spans="2:37" x14ac:dyDescent="0.3">
      <c r="B71" s="794" t="s">
        <v>281</v>
      </c>
      <c r="C71" s="795"/>
      <c r="D71" s="796" t="s">
        <v>410</v>
      </c>
      <c r="E71" s="797"/>
      <c r="F71" s="797"/>
      <c r="G71" s="797"/>
      <c r="H71" s="797"/>
      <c r="I71" s="797"/>
      <c r="J71" s="797"/>
      <c r="K71" s="797"/>
      <c r="L71" s="797"/>
      <c r="M71" s="797"/>
      <c r="N71" s="797"/>
      <c r="O71" s="797"/>
      <c r="P71" s="797"/>
      <c r="Q71" s="797"/>
      <c r="R71" s="797"/>
      <c r="S71" s="797"/>
      <c r="T71" s="797"/>
      <c r="U71" s="797"/>
      <c r="V71" s="797"/>
      <c r="W71" s="797"/>
      <c r="X71" s="797"/>
      <c r="Y71" s="797"/>
      <c r="Z71" s="797"/>
      <c r="AA71" s="797"/>
      <c r="AB71" s="797"/>
      <c r="AC71" s="797"/>
      <c r="AD71" s="797"/>
      <c r="AE71" s="791">
        <v>5.41</v>
      </c>
      <c r="AF71" s="792"/>
      <c r="AG71" s="792"/>
      <c r="AH71" s="792"/>
      <c r="AI71" s="792"/>
      <c r="AJ71" s="792"/>
      <c r="AK71" s="793"/>
    </row>
    <row r="72" spans="2:37" x14ac:dyDescent="0.3">
      <c r="B72" s="789" t="s">
        <v>411</v>
      </c>
      <c r="C72" s="790"/>
      <c r="D72" s="787" t="s">
        <v>447</v>
      </c>
      <c r="E72" s="788"/>
      <c r="F72" s="788"/>
      <c r="G72" s="788"/>
      <c r="H72" s="788"/>
      <c r="I72" s="788"/>
      <c r="J72" s="788"/>
      <c r="K72" s="788"/>
      <c r="L72" s="788"/>
      <c r="M72" s="788"/>
      <c r="N72" s="788"/>
      <c r="O72" s="788"/>
      <c r="P72" s="788"/>
      <c r="Q72" s="788"/>
      <c r="R72" s="788"/>
      <c r="S72" s="788"/>
      <c r="T72" s="788"/>
      <c r="U72" s="788"/>
      <c r="V72" s="788"/>
      <c r="W72" s="788"/>
      <c r="X72" s="788"/>
      <c r="Y72" s="788"/>
      <c r="Z72" s="788"/>
      <c r="AA72" s="788"/>
      <c r="AB72" s="788"/>
      <c r="AC72" s="788"/>
      <c r="AD72" s="788"/>
      <c r="AE72" s="791">
        <v>97.66</v>
      </c>
      <c r="AF72" s="792"/>
      <c r="AG72" s="792"/>
      <c r="AH72" s="792"/>
      <c r="AI72" s="792"/>
      <c r="AJ72" s="792"/>
      <c r="AK72" s="793"/>
    </row>
    <row r="73" spans="2:37" x14ac:dyDescent="0.3">
      <c r="B73" s="789" t="s">
        <v>446</v>
      </c>
      <c r="C73" s="790"/>
      <c r="D73" s="787" t="s">
        <v>412</v>
      </c>
      <c r="E73" s="788"/>
      <c r="F73" s="788"/>
      <c r="G73" s="788"/>
      <c r="H73" s="788"/>
      <c r="I73" s="788"/>
      <c r="J73" s="788"/>
      <c r="K73" s="788"/>
      <c r="L73" s="788"/>
      <c r="M73" s="788"/>
      <c r="N73" s="788"/>
      <c r="O73" s="788"/>
      <c r="P73" s="788"/>
      <c r="Q73" s="788"/>
      <c r="R73" s="788"/>
      <c r="S73" s="788"/>
      <c r="T73" s="788"/>
      <c r="U73" s="788"/>
      <c r="V73" s="788"/>
      <c r="W73" s="788"/>
      <c r="X73" s="244"/>
      <c r="Y73" s="244"/>
      <c r="Z73" s="244"/>
      <c r="AA73" s="244"/>
      <c r="AB73" s="244"/>
      <c r="AC73" s="244"/>
      <c r="AD73" s="244"/>
      <c r="AE73" s="791">
        <v>0</v>
      </c>
      <c r="AF73" s="792"/>
      <c r="AG73" s="792"/>
      <c r="AH73" s="792"/>
      <c r="AI73" s="792"/>
      <c r="AJ73" s="792"/>
      <c r="AK73" s="793"/>
    </row>
    <row r="74" spans="2:37" x14ac:dyDescent="0.3">
      <c r="B74" s="776" t="s">
        <v>292</v>
      </c>
      <c r="C74" s="776"/>
      <c r="D74" s="776"/>
      <c r="E74" s="776"/>
      <c r="F74" s="776"/>
      <c r="G74" s="776"/>
      <c r="H74" s="776"/>
      <c r="I74" s="776"/>
      <c r="J74" s="776"/>
      <c r="K74" s="776"/>
      <c r="L74" s="776"/>
      <c r="M74" s="776"/>
      <c r="N74" s="776"/>
      <c r="O74" s="776"/>
      <c r="P74" s="776"/>
      <c r="Q74" s="776"/>
      <c r="R74" s="776"/>
      <c r="S74" s="776"/>
      <c r="T74" s="776"/>
      <c r="U74" s="776"/>
      <c r="V74" s="776"/>
      <c r="W74" s="776"/>
      <c r="X74" s="776"/>
      <c r="Y74" s="776"/>
      <c r="Z74" s="776"/>
      <c r="AA74" s="776"/>
      <c r="AB74" s="776"/>
      <c r="AC74" s="776"/>
      <c r="AD74" s="776"/>
      <c r="AE74" s="777">
        <f>SUM(AE66:AK71)</f>
        <v>624.30999999999995</v>
      </c>
      <c r="AF74" s="778"/>
      <c r="AG74" s="778"/>
      <c r="AH74" s="778"/>
      <c r="AI74" s="778"/>
      <c r="AJ74" s="778"/>
      <c r="AK74" s="778"/>
    </row>
    <row r="75" spans="2:37" x14ac:dyDescent="0.3">
      <c r="B75" s="779"/>
      <c r="C75" s="779"/>
      <c r="D75" s="779"/>
      <c r="E75" s="779"/>
      <c r="F75" s="779"/>
      <c r="G75" s="779"/>
      <c r="H75" s="779"/>
      <c r="I75" s="779"/>
      <c r="J75" s="779"/>
      <c r="K75" s="779"/>
      <c r="L75" s="779"/>
      <c r="M75" s="779"/>
      <c r="N75" s="779"/>
      <c r="O75" s="779"/>
      <c r="P75" s="779"/>
      <c r="Q75" s="779"/>
      <c r="R75" s="779"/>
      <c r="S75" s="779"/>
      <c r="T75" s="779"/>
      <c r="U75" s="779"/>
      <c r="V75" s="779"/>
      <c r="W75" s="779"/>
      <c r="X75" s="779"/>
      <c r="Y75" s="779"/>
      <c r="Z75" s="779"/>
      <c r="AA75" s="779"/>
      <c r="AB75" s="779"/>
      <c r="AC75" s="779"/>
      <c r="AD75" s="779"/>
      <c r="AE75" s="779"/>
      <c r="AF75" s="779"/>
      <c r="AG75" s="779"/>
      <c r="AH75" s="779"/>
      <c r="AI75" s="779"/>
      <c r="AJ75" s="779"/>
      <c r="AK75" s="779"/>
    </row>
    <row r="76" spans="2:37" x14ac:dyDescent="0.3">
      <c r="B76" s="753" t="s">
        <v>316</v>
      </c>
      <c r="C76" s="754"/>
      <c r="D76" s="754"/>
      <c r="E76" s="754"/>
      <c r="F76" s="754"/>
      <c r="G76" s="754"/>
      <c r="H76" s="754"/>
      <c r="I76" s="754"/>
      <c r="J76" s="754"/>
      <c r="K76" s="754"/>
      <c r="L76" s="754"/>
      <c r="M76" s="754"/>
      <c r="N76" s="754"/>
      <c r="O76" s="754"/>
      <c r="P76" s="754"/>
      <c r="Q76" s="754"/>
      <c r="R76" s="754"/>
      <c r="S76" s="754"/>
      <c r="T76" s="754"/>
      <c r="U76" s="754"/>
      <c r="V76" s="754"/>
      <c r="W76" s="754"/>
      <c r="X76" s="754"/>
      <c r="Y76" s="754"/>
      <c r="Z76" s="754"/>
      <c r="AA76" s="754"/>
      <c r="AB76" s="754"/>
      <c r="AC76" s="754"/>
      <c r="AD76" s="754"/>
      <c r="AE76" s="754"/>
      <c r="AF76" s="754"/>
      <c r="AG76" s="754"/>
      <c r="AH76" s="754"/>
      <c r="AI76" s="754"/>
      <c r="AJ76" s="754"/>
      <c r="AK76" s="755"/>
    </row>
    <row r="77" spans="2:37" x14ac:dyDescent="0.3">
      <c r="B77" s="725">
        <v>2</v>
      </c>
      <c r="C77" s="675"/>
      <c r="D77" s="678" t="s">
        <v>317</v>
      </c>
      <c r="E77" s="678"/>
      <c r="F77" s="678"/>
      <c r="G77" s="678"/>
      <c r="H77" s="678"/>
      <c r="I77" s="678"/>
      <c r="J77" s="678"/>
      <c r="K77" s="678"/>
      <c r="L77" s="678"/>
      <c r="M77" s="678"/>
      <c r="N77" s="678"/>
      <c r="O77" s="678"/>
      <c r="P77" s="678"/>
      <c r="Q77" s="678"/>
      <c r="R77" s="678"/>
      <c r="S77" s="678"/>
      <c r="T77" s="678"/>
      <c r="U77" s="678"/>
      <c r="V77" s="678"/>
      <c r="W77" s="678"/>
      <c r="X77" s="678"/>
      <c r="Y77" s="678"/>
      <c r="Z77" s="678"/>
      <c r="AA77" s="678"/>
      <c r="AB77" s="678"/>
      <c r="AC77" s="678"/>
      <c r="AD77" s="679"/>
      <c r="AE77" s="678" t="s">
        <v>274</v>
      </c>
      <c r="AF77" s="678"/>
      <c r="AG77" s="678"/>
      <c r="AH77" s="678"/>
      <c r="AI77" s="678"/>
      <c r="AJ77" s="678"/>
      <c r="AK77" s="679"/>
    </row>
    <row r="78" spans="2:37" x14ac:dyDescent="0.3">
      <c r="B78" s="730" t="s">
        <v>288</v>
      </c>
      <c r="C78" s="731"/>
      <c r="D78" s="732" t="s">
        <v>318</v>
      </c>
      <c r="E78" s="732"/>
      <c r="F78" s="732"/>
      <c r="G78" s="732"/>
      <c r="H78" s="732"/>
      <c r="I78" s="732"/>
      <c r="J78" s="732"/>
      <c r="K78" s="732"/>
      <c r="L78" s="732"/>
      <c r="M78" s="732"/>
      <c r="N78" s="732"/>
      <c r="O78" s="732"/>
      <c r="P78" s="732"/>
      <c r="Q78" s="732"/>
      <c r="R78" s="732"/>
      <c r="S78" s="732"/>
      <c r="T78" s="732"/>
      <c r="U78" s="732"/>
      <c r="V78" s="732"/>
      <c r="W78" s="732"/>
      <c r="X78" s="732"/>
      <c r="Y78" s="732"/>
      <c r="Z78" s="732"/>
      <c r="AA78" s="732"/>
      <c r="AB78" s="732"/>
      <c r="AC78" s="732"/>
      <c r="AD78" s="733"/>
      <c r="AE78" s="751">
        <f>AE50</f>
        <v>0</v>
      </c>
      <c r="AF78" s="738"/>
      <c r="AG78" s="738"/>
      <c r="AH78" s="738"/>
      <c r="AI78" s="738"/>
      <c r="AJ78" s="738"/>
      <c r="AK78" s="731"/>
    </row>
    <row r="79" spans="2:37" x14ac:dyDescent="0.3">
      <c r="B79" s="730" t="s">
        <v>294</v>
      </c>
      <c r="C79" s="731"/>
      <c r="D79" s="732" t="s">
        <v>295</v>
      </c>
      <c r="E79" s="732"/>
      <c r="F79" s="732"/>
      <c r="G79" s="732"/>
      <c r="H79" s="732"/>
      <c r="I79" s="732"/>
      <c r="J79" s="732"/>
      <c r="K79" s="732"/>
      <c r="L79" s="732"/>
      <c r="M79" s="732"/>
      <c r="N79" s="732"/>
      <c r="O79" s="732"/>
      <c r="P79" s="732"/>
      <c r="Q79" s="732"/>
      <c r="R79" s="732"/>
      <c r="S79" s="732"/>
      <c r="T79" s="732"/>
      <c r="U79" s="732"/>
      <c r="V79" s="732"/>
      <c r="W79" s="732"/>
      <c r="X79" s="732"/>
      <c r="Y79" s="732"/>
      <c r="Z79" s="732"/>
      <c r="AA79" s="732"/>
      <c r="AB79" s="732"/>
      <c r="AC79" s="732"/>
      <c r="AD79" s="733"/>
      <c r="AE79" s="751">
        <f>AE62</f>
        <v>0</v>
      </c>
      <c r="AF79" s="738"/>
      <c r="AG79" s="738"/>
      <c r="AH79" s="738"/>
      <c r="AI79" s="738"/>
      <c r="AJ79" s="738"/>
      <c r="AK79" s="731"/>
    </row>
    <row r="80" spans="2:37" x14ac:dyDescent="0.3">
      <c r="B80" s="740" t="s">
        <v>306</v>
      </c>
      <c r="C80" s="741"/>
      <c r="D80" s="742" t="s">
        <v>319</v>
      </c>
      <c r="E80" s="742"/>
      <c r="F80" s="742"/>
      <c r="G80" s="742"/>
      <c r="H80" s="742"/>
      <c r="I80" s="742"/>
      <c r="J80" s="742"/>
      <c r="K80" s="742"/>
      <c r="L80" s="742"/>
      <c r="M80" s="742"/>
      <c r="N80" s="742"/>
      <c r="O80" s="742"/>
      <c r="P80" s="742"/>
      <c r="Q80" s="742"/>
      <c r="R80" s="742"/>
      <c r="S80" s="742"/>
      <c r="T80" s="742"/>
      <c r="U80" s="742"/>
      <c r="V80" s="742"/>
      <c r="W80" s="742"/>
      <c r="X80" s="742"/>
      <c r="Y80" s="742"/>
      <c r="Z80" s="742"/>
      <c r="AA80" s="742"/>
      <c r="AB80" s="742"/>
      <c r="AC80" s="742"/>
      <c r="AD80" s="743"/>
      <c r="AE80" s="751">
        <f>AE74</f>
        <v>624.30999999999995</v>
      </c>
      <c r="AF80" s="738"/>
      <c r="AG80" s="738"/>
      <c r="AH80" s="738"/>
      <c r="AI80" s="738"/>
      <c r="AJ80" s="738"/>
      <c r="AK80" s="731"/>
    </row>
    <row r="81" spans="2:37" x14ac:dyDescent="0.3">
      <c r="B81" s="746" t="s">
        <v>292</v>
      </c>
      <c r="C81" s="746"/>
      <c r="D81" s="746"/>
      <c r="E81" s="746"/>
      <c r="F81" s="746"/>
      <c r="G81" s="746"/>
      <c r="H81" s="746"/>
      <c r="I81" s="746"/>
      <c r="J81" s="746"/>
      <c r="K81" s="746"/>
      <c r="L81" s="746"/>
      <c r="M81" s="746"/>
      <c r="N81" s="746"/>
      <c r="O81" s="746"/>
      <c r="P81" s="746"/>
      <c r="Q81" s="746"/>
      <c r="R81" s="746"/>
      <c r="S81" s="746"/>
      <c r="T81" s="746"/>
      <c r="U81" s="746"/>
      <c r="V81" s="746"/>
      <c r="W81" s="746"/>
      <c r="X81" s="746"/>
      <c r="Y81" s="746"/>
      <c r="Z81" s="746"/>
      <c r="AA81" s="746"/>
      <c r="AB81" s="746"/>
      <c r="AC81" s="746"/>
      <c r="AD81" s="746"/>
      <c r="AE81" s="758">
        <f>SUM(AE78:AK80)</f>
        <v>624.30999999999995</v>
      </c>
      <c r="AF81" s="674"/>
      <c r="AG81" s="674"/>
      <c r="AH81" s="674"/>
      <c r="AI81" s="674"/>
      <c r="AJ81" s="674"/>
      <c r="AK81" s="675"/>
    </row>
    <row r="82" spans="2:37" x14ac:dyDescent="0.3">
      <c r="B82" s="779"/>
      <c r="C82" s="779"/>
      <c r="D82" s="779"/>
      <c r="E82" s="779"/>
      <c r="F82" s="779"/>
      <c r="G82" s="779"/>
      <c r="H82" s="779"/>
      <c r="I82" s="779"/>
      <c r="J82" s="779"/>
      <c r="K82" s="779"/>
      <c r="L82" s="779"/>
      <c r="M82" s="779"/>
      <c r="N82" s="779"/>
      <c r="O82" s="779"/>
      <c r="P82" s="779"/>
      <c r="Q82" s="779"/>
      <c r="R82" s="779"/>
      <c r="S82" s="779"/>
      <c r="T82" s="779"/>
      <c r="U82" s="779"/>
      <c r="V82" s="779"/>
      <c r="W82" s="779"/>
      <c r="X82" s="779"/>
      <c r="Y82" s="779"/>
      <c r="Z82" s="779"/>
      <c r="AA82" s="779"/>
      <c r="AB82" s="779"/>
      <c r="AC82" s="779"/>
      <c r="AD82" s="779"/>
      <c r="AE82" s="779"/>
      <c r="AF82" s="779"/>
      <c r="AG82" s="779"/>
      <c r="AH82" s="779"/>
      <c r="AI82" s="779"/>
      <c r="AJ82" s="779"/>
      <c r="AK82" s="779"/>
    </row>
    <row r="83" spans="2:37" x14ac:dyDescent="0.3">
      <c r="B83" s="753" t="s">
        <v>320</v>
      </c>
      <c r="C83" s="754"/>
      <c r="D83" s="754"/>
      <c r="E83" s="754"/>
      <c r="F83" s="754"/>
      <c r="G83" s="754"/>
      <c r="H83" s="754"/>
      <c r="I83" s="754"/>
      <c r="J83" s="754"/>
      <c r="K83" s="754"/>
      <c r="L83" s="754"/>
      <c r="M83" s="754"/>
      <c r="N83" s="754"/>
      <c r="O83" s="754"/>
      <c r="P83" s="754"/>
      <c r="Q83" s="754"/>
      <c r="R83" s="754"/>
      <c r="S83" s="754"/>
      <c r="T83" s="754"/>
      <c r="U83" s="754"/>
      <c r="V83" s="754"/>
      <c r="W83" s="754"/>
      <c r="X83" s="754"/>
      <c r="Y83" s="754"/>
      <c r="Z83" s="754"/>
      <c r="AA83" s="754"/>
      <c r="AB83" s="754"/>
      <c r="AC83" s="754"/>
      <c r="AD83" s="754"/>
      <c r="AE83" s="754"/>
      <c r="AF83" s="754"/>
      <c r="AG83" s="754"/>
      <c r="AH83" s="754"/>
      <c r="AI83" s="754"/>
      <c r="AJ83" s="754"/>
      <c r="AK83" s="755"/>
    </row>
    <row r="84" spans="2:37" x14ac:dyDescent="0.3">
      <c r="B84" s="677">
        <v>3</v>
      </c>
      <c r="C84" s="679"/>
      <c r="D84" s="678" t="s">
        <v>321</v>
      </c>
      <c r="E84" s="678"/>
      <c r="F84" s="678"/>
      <c r="G84" s="678"/>
      <c r="H84" s="678"/>
      <c r="I84" s="678"/>
      <c r="J84" s="678"/>
      <c r="K84" s="678"/>
      <c r="L84" s="678"/>
      <c r="M84" s="678"/>
      <c r="N84" s="678"/>
      <c r="O84" s="678"/>
      <c r="P84" s="678"/>
      <c r="Q84" s="678"/>
      <c r="R84" s="678"/>
      <c r="S84" s="678"/>
      <c r="T84" s="678"/>
      <c r="U84" s="678"/>
      <c r="V84" s="678"/>
      <c r="W84" s="678"/>
      <c r="X84" s="678"/>
      <c r="Y84" s="679"/>
      <c r="Z84" s="678" t="s">
        <v>273</v>
      </c>
      <c r="AA84" s="678"/>
      <c r="AB84" s="678"/>
      <c r="AC84" s="678"/>
      <c r="AD84" s="679"/>
      <c r="AE84" s="678" t="s">
        <v>274</v>
      </c>
      <c r="AF84" s="678"/>
      <c r="AG84" s="678"/>
      <c r="AH84" s="678"/>
      <c r="AI84" s="678"/>
      <c r="AJ84" s="678"/>
      <c r="AK84" s="679"/>
    </row>
    <row r="85" spans="2:37" x14ac:dyDescent="0.3">
      <c r="B85" s="730" t="s">
        <v>243</v>
      </c>
      <c r="C85" s="731"/>
      <c r="D85" s="798" t="s">
        <v>484</v>
      </c>
      <c r="E85" s="798"/>
      <c r="F85" s="798"/>
      <c r="G85" s="798"/>
      <c r="H85" s="798"/>
      <c r="I85" s="798"/>
      <c r="J85" s="798"/>
      <c r="K85" s="798"/>
      <c r="L85" s="798"/>
      <c r="M85" s="798"/>
      <c r="N85" s="798"/>
      <c r="O85" s="798"/>
      <c r="P85" s="798"/>
      <c r="Q85" s="798"/>
      <c r="R85" s="798"/>
      <c r="S85" s="798"/>
      <c r="T85" s="798"/>
      <c r="U85" s="798"/>
      <c r="V85" s="798"/>
      <c r="W85" s="798"/>
      <c r="X85" s="798"/>
      <c r="Y85" s="799"/>
      <c r="Z85" s="748">
        <f>1/(12)*0.05</f>
        <v>4.1666666666666666E-3</v>
      </c>
      <c r="AA85" s="749"/>
      <c r="AB85" s="749"/>
      <c r="AC85" s="749"/>
      <c r="AD85" s="750"/>
      <c r="AE85" s="751">
        <f>Z85*$AE$43</f>
        <v>0</v>
      </c>
      <c r="AF85" s="738"/>
      <c r="AG85" s="738"/>
      <c r="AH85" s="738"/>
      <c r="AI85" s="738"/>
      <c r="AJ85" s="738"/>
      <c r="AK85" s="731"/>
    </row>
    <row r="86" spans="2:37" x14ac:dyDescent="0.3">
      <c r="B86" s="730" t="s">
        <v>245</v>
      </c>
      <c r="C86" s="731"/>
      <c r="D86" s="798" t="s">
        <v>494</v>
      </c>
      <c r="E86" s="798"/>
      <c r="F86" s="798"/>
      <c r="G86" s="798"/>
      <c r="H86" s="798"/>
      <c r="I86" s="798"/>
      <c r="J86" s="798"/>
      <c r="K86" s="798"/>
      <c r="L86" s="798"/>
      <c r="M86" s="798"/>
      <c r="N86" s="798"/>
      <c r="O86" s="798"/>
      <c r="P86" s="798"/>
      <c r="Q86" s="798"/>
      <c r="R86" s="798"/>
      <c r="S86" s="798"/>
      <c r="T86" s="798"/>
      <c r="U86" s="798"/>
      <c r="V86" s="798"/>
      <c r="W86" s="798"/>
      <c r="X86" s="798"/>
      <c r="Y86" s="799"/>
      <c r="Z86" s="748">
        <f>Z85*0.08</f>
        <v>3.3333333333333332E-4</v>
      </c>
      <c r="AA86" s="749"/>
      <c r="AB86" s="749"/>
      <c r="AC86" s="749"/>
      <c r="AD86" s="750"/>
      <c r="AE86" s="751">
        <f t="shared" ref="AE86:AE90" si="1">Z86*$AE$43</f>
        <v>0</v>
      </c>
      <c r="AF86" s="738"/>
      <c r="AG86" s="738"/>
      <c r="AH86" s="738"/>
      <c r="AI86" s="738"/>
      <c r="AJ86" s="738"/>
      <c r="AK86" s="731"/>
    </row>
    <row r="87" spans="2:37" x14ac:dyDescent="0.3">
      <c r="B87" s="730" t="s">
        <v>248</v>
      </c>
      <c r="C87" s="731"/>
      <c r="D87" s="798" t="s">
        <v>492</v>
      </c>
      <c r="E87" s="798"/>
      <c r="F87" s="798"/>
      <c r="G87" s="798"/>
      <c r="H87" s="798"/>
      <c r="I87" s="798"/>
      <c r="J87" s="798"/>
      <c r="K87" s="798"/>
      <c r="L87" s="798"/>
      <c r="M87" s="798"/>
      <c r="N87" s="798"/>
      <c r="O87" s="798"/>
      <c r="P87" s="798"/>
      <c r="Q87" s="798"/>
      <c r="R87" s="798"/>
      <c r="S87" s="798"/>
      <c r="T87" s="798"/>
      <c r="U87" s="798"/>
      <c r="V87" s="798"/>
      <c r="W87" s="798"/>
      <c r="X87" s="798"/>
      <c r="Y87" s="799"/>
      <c r="Z87" s="748">
        <f>(((1+(2/12)+((1/3)*(1/12)))))*0.08*0.4*0.95</f>
        <v>3.6311111111111113E-2</v>
      </c>
      <c r="AA87" s="749"/>
      <c r="AB87" s="749"/>
      <c r="AC87" s="749"/>
      <c r="AD87" s="750"/>
      <c r="AE87" s="751">
        <f t="shared" si="1"/>
        <v>0</v>
      </c>
      <c r="AF87" s="738"/>
      <c r="AG87" s="738"/>
      <c r="AH87" s="738"/>
      <c r="AI87" s="738"/>
      <c r="AJ87" s="738"/>
      <c r="AK87" s="731"/>
    </row>
    <row r="88" spans="2:37" x14ac:dyDescent="0.3">
      <c r="B88" s="730" t="s">
        <v>252</v>
      </c>
      <c r="C88" s="731"/>
      <c r="D88" s="798" t="s">
        <v>493</v>
      </c>
      <c r="E88" s="798"/>
      <c r="F88" s="798"/>
      <c r="G88" s="798"/>
      <c r="H88" s="798"/>
      <c r="I88" s="798"/>
      <c r="J88" s="798"/>
      <c r="K88" s="798"/>
      <c r="L88" s="798"/>
      <c r="M88" s="798"/>
      <c r="N88" s="798"/>
      <c r="O88" s="798"/>
      <c r="P88" s="798"/>
      <c r="Q88" s="798"/>
      <c r="R88" s="798"/>
      <c r="S88" s="798"/>
      <c r="T88" s="798"/>
      <c r="U88" s="798"/>
      <c r="V88" s="798"/>
      <c r="W88" s="798"/>
      <c r="X88" s="798"/>
      <c r="Y88" s="799"/>
      <c r="Z88" s="748">
        <f>(7/30)/12</f>
        <v>1.9444444444444445E-2</v>
      </c>
      <c r="AA88" s="749"/>
      <c r="AB88" s="749"/>
      <c r="AC88" s="749"/>
      <c r="AD88" s="750"/>
      <c r="AE88" s="751">
        <v>0</v>
      </c>
      <c r="AF88" s="738"/>
      <c r="AG88" s="738"/>
      <c r="AH88" s="738"/>
      <c r="AI88" s="738"/>
      <c r="AJ88" s="738"/>
      <c r="AK88" s="731"/>
    </row>
    <row r="89" spans="2:37" x14ac:dyDescent="0.3">
      <c r="B89" s="730" t="s">
        <v>279</v>
      </c>
      <c r="C89" s="731"/>
      <c r="D89" s="802" t="s">
        <v>488</v>
      </c>
      <c r="E89" s="802"/>
      <c r="F89" s="802"/>
      <c r="G89" s="802"/>
      <c r="H89" s="802"/>
      <c r="I89" s="802"/>
      <c r="J89" s="802"/>
      <c r="K89" s="802"/>
      <c r="L89" s="802"/>
      <c r="M89" s="802"/>
      <c r="N89" s="802"/>
      <c r="O89" s="802"/>
      <c r="P89" s="802"/>
      <c r="Q89" s="802"/>
      <c r="R89" s="802"/>
      <c r="S89" s="802"/>
      <c r="T89" s="802"/>
      <c r="U89" s="802"/>
      <c r="V89" s="802"/>
      <c r="W89" s="802"/>
      <c r="X89" s="802"/>
      <c r="Y89" s="803"/>
      <c r="Z89" s="748">
        <f>Z88*Z62</f>
        <v>7.1555555555555565E-3</v>
      </c>
      <c r="AA89" s="749"/>
      <c r="AB89" s="749"/>
      <c r="AC89" s="749"/>
      <c r="AD89" s="750"/>
      <c r="AE89" s="751">
        <f t="shared" si="1"/>
        <v>0</v>
      </c>
      <c r="AF89" s="738"/>
      <c r="AG89" s="738"/>
      <c r="AH89" s="738"/>
      <c r="AI89" s="738"/>
      <c r="AJ89" s="738"/>
      <c r="AK89" s="731"/>
    </row>
    <row r="90" spans="2:37" x14ac:dyDescent="0.3">
      <c r="B90" s="740" t="s">
        <v>281</v>
      </c>
      <c r="C90" s="741"/>
      <c r="D90" s="800" t="s">
        <v>489</v>
      </c>
      <c r="E90" s="800"/>
      <c r="F90" s="800"/>
      <c r="G90" s="800"/>
      <c r="H90" s="800"/>
      <c r="I90" s="800"/>
      <c r="J90" s="800"/>
      <c r="K90" s="800"/>
      <c r="L90" s="800"/>
      <c r="M90" s="800"/>
      <c r="N90" s="800"/>
      <c r="O90" s="800"/>
      <c r="P90" s="800"/>
      <c r="Q90" s="800"/>
      <c r="R90" s="800"/>
      <c r="S90" s="800"/>
      <c r="T90" s="800"/>
      <c r="U90" s="800"/>
      <c r="V90" s="800"/>
      <c r="W90" s="800"/>
      <c r="X90" s="800"/>
      <c r="Y90" s="801"/>
      <c r="Z90" s="748">
        <f>Z88*0.08*0.4</f>
        <v>6.2222222222222236E-4</v>
      </c>
      <c r="AA90" s="749"/>
      <c r="AB90" s="749"/>
      <c r="AC90" s="749"/>
      <c r="AD90" s="750"/>
      <c r="AE90" s="751">
        <f t="shared" si="1"/>
        <v>0</v>
      </c>
      <c r="AF90" s="738"/>
      <c r="AG90" s="738"/>
      <c r="AH90" s="738"/>
      <c r="AI90" s="738"/>
      <c r="AJ90" s="738"/>
      <c r="AK90" s="731"/>
    </row>
    <row r="91" spans="2:37" x14ac:dyDescent="0.3">
      <c r="B91" s="756" t="s">
        <v>285</v>
      </c>
      <c r="C91" s="756"/>
      <c r="D91" s="756"/>
      <c r="E91" s="756"/>
      <c r="F91" s="756"/>
      <c r="G91" s="756"/>
      <c r="H91" s="756"/>
      <c r="I91" s="756"/>
      <c r="J91" s="756"/>
      <c r="K91" s="756"/>
      <c r="L91" s="756"/>
      <c r="M91" s="756"/>
      <c r="N91" s="756"/>
      <c r="O91" s="756"/>
      <c r="P91" s="756"/>
      <c r="Q91" s="756"/>
      <c r="R91" s="756"/>
      <c r="S91" s="756"/>
      <c r="T91" s="756"/>
      <c r="U91" s="756"/>
      <c r="V91" s="756"/>
      <c r="W91" s="756"/>
      <c r="X91" s="756"/>
      <c r="Y91" s="756"/>
      <c r="Z91" s="757">
        <f>SUM(Z85:AD90)</f>
        <v>6.8033333333333335E-2</v>
      </c>
      <c r="AA91" s="674"/>
      <c r="AB91" s="674"/>
      <c r="AC91" s="674"/>
      <c r="AD91" s="675"/>
      <c r="AE91" s="758">
        <f>SUM(AE85:AK90)</f>
        <v>0</v>
      </c>
      <c r="AF91" s="674"/>
      <c r="AG91" s="674"/>
      <c r="AH91" s="674"/>
      <c r="AI91" s="674"/>
      <c r="AJ91" s="674"/>
      <c r="AK91" s="675"/>
    </row>
    <row r="92" spans="2:37" x14ac:dyDescent="0.3">
      <c r="B92" s="804" t="s">
        <v>131</v>
      </c>
      <c r="C92" s="804"/>
      <c r="D92" s="804"/>
      <c r="E92" s="804"/>
      <c r="F92" s="804"/>
      <c r="G92" s="804"/>
      <c r="H92" s="804"/>
      <c r="I92" s="804"/>
      <c r="J92" s="804"/>
      <c r="K92" s="804"/>
      <c r="L92" s="804"/>
      <c r="M92" s="804"/>
      <c r="N92" s="804"/>
      <c r="O92" s="804"/>
      <c r="P92" s="804"/>
      <c r="Q92" s="804"/>
      <c r="R92" s="804"/>
      <c r="S92" s="804"/>
      <c r="T92" s="804"/>
      <c r="U92" s="804"/>
      <c r="V92" s="804"/>
      <c r="W92" s="804"/>
      <c r="X92" s="804"/>
      <c r="Y92" s="804"/>
      <c r="Z92" s="804"/>
      <c r="AA92" s="804"/>
      <c r="AB92" s="804"/>
      <c r="AC92" s="804"/>
      <c r="AD92" s="804"/>
      <c r="AE92" s="804"/>
      <c r="AF92" s="804"/>
      <c r="AG92" s="804"/>
      <c r="AH92" s="804"/>
      <c r="AI92" s="804"/>
      <c r="AJ92" s="804"/>
      <c r="AK92" s="804"/>
    </row>
    <row r="93" spans="2:37" x14ac:dyDescent="0.3">
      <c r="B93" s="753" t="s">
        <v>328</v>
      </c>
      <c r="C93" s="754"/>
      <c r="D93" s="754"/>
      <c r="E93" s="754"/>
      <c r="F93" s="754"/>
      <c r="G93" s="754"/>
      <c r="H93" s="754"/>
      <c r="I93" s="754"/>
      <c r="J93" s="754"/>
      <c r="K93" s="754"/>
      <c r="L93" s="754"/>
      <c r="M93" s="754"/>
      <c r="N93" s="754"/>
      <c r="O93" s="754"/>
      <c r="P93" s="754"/>
      <c r="Q93" s="754"/>
      <c r="R93" s="754"/>
      <c r="S93" s="754"/>
      <c r="T93" s="754"/>
      <c r="U93" s="754"/>
      <c r="V93" s="754"/>
      <c r="W93" s="754"/>
      <c r="X93" s="754"/>
      <c r="Y93" s="754"/>
      <c r="Z93" s="754"/>
      <c r="AA93" s="754"/>
      <c r="AB93" s="754"/>
      <c r="AC93" s="754"/>
      <c r="AD93" s="754"/>
      <c r="AE93" s="754"/>
      <c r="AF93" s="754"/>
      <c r="AG93" s="754"/>
      <c r="AH93" s="754"/>
      <c r="AI93" s="754"/>
      <c r="AJ93" s="754"/>
      <c r="AK93" s="755"/>
    </row>
    <row r="94" spans="2:37" x14ac:dyDescent="0.3">
      <c r="B94" s="722" t="s">
        <v>413</v>
      </c>
      <c r="C94" s="723"/>
      <c r="D94" s="723"/>
      <c r="E94" s="723"/>
      <c r="F94" s="723"/>
      <c r="G94" s="723"/>
      <c r="H94" s="723"/>
      <c r="I94" s="723"/>
      <c r="J94" s="723"/>
      <c r="K94" s="723"/>
      <c r="L94" s="723"/>
      <c r="M94" s="723"/>
      <c r="N94" s="723"/>
      <c r="O94" s="723"/>
      <c r="P94" s="723"/>
      <c r="Q94" s="723"/>
      <c r="R94" s="723"/>
      <c r="S94" s="723"/>
      <c r="T94" s="723"/>
      <c r="U94" s="723"/>
      <c r="V94" s="723"/>
      <c r="W94" s="723"/>
      <c r="X94" s="723"/>
      <c r="Y94" s="723"/>
      <c r="Z94" s="723"/>
      <c r="AA94" s="723"/>
      <c r="AB94" s="723"/>
      <c r="AC94" s="723"/>
      <c r="AD94" s="723"/>
      <c r="AE94" s="723"/>
      <c r="AF94" s="723"/>
      <c r="AG94" s="723"/>
      <c r="AH94" s="723"/>
      <c r="AI94" s="723"/>
      <c r="AJ94" s="723"/>
      <c r="AK94" s="724"/>
    </row>
    <row r="95" spans="2:37" x14ac:dyDescent="0.3">
      <c r="B95" s="725" t="s">
        <v>330</v>
      </c>
      <c r="C95" s="675"/>
      <c r="D95" s="678" t="s">
        <v>331</v>
      </c>
      <c r="E95" s="678"/>
      <c r="F95" s="678"/>
      <c r="G95" s="678"/>
      <c r="H95" s="678"/>
      <c r="I95" s="678"/>
      <c r="J95" s="678"/>
      <c r="K95" s="678"/>
      <c r="L95" s="678"/>
      <c r="M95" s="678"/>
      <c r="N95" s="678"/>
      <c r="O95" s="678"/>
      <c r="P95" s="678"/>
      <c r="Q95" s="678"/>
      <c r="R95" s="678"/>
      <c r="S95" s="678"/>
      <c r="T95" s="678"/>
      <c r="U95" s="678"/>
      <c r="V95" s="678"/>
      <c r="W95" s="678"/>
      <c r="X95" s="678"/>
      <c r="Y95" s="679"/>
      <c r="Z95" s="678" t="s">
        <v>273</v>
      </c>
      <c r="AA95" s="678"/>
      <c r="AB95" s="678"/>
      <c r="AC95" s="678"/>
      <c r="AD95" s="679"/>
      <c r="AE95" s="678" t="s">
        <v>274</v>
      </c>
      <c r="AF95" s="678"/>
      <c r="AG95" s="678"/>
      <c r="AH95" s="678"/>
      <c r="AI95" s="678"/>
      <c r="AJ95" s="678"/>
      <c r="AK95" s="679"/>
    </row>
    <row r="96" spans="2:37" x14ac:dyDescent="0.3">
      <c r="B96" s="730" t="s">
        <v>243</v>
      </c>
      <c r="C96" s="731"/>
      <c r="D96" s="732" t="s">
        <v>332</v>
      </c>
      <c r="E96" s="732"/>
      <c r="F96" s="732"/>
      <c r="G96" s="732"/>
      <c r="H96" s="732"/>
      <c r="I96" s="732"/>
      <c r="J96" s="732"/>
      <c r="K96" s="732"/>
      <c r="L96" s="732"/>
      <c r="M96" s="732"/>
      <c r="N96" s="732"/>
      <c r="O96" s="732"/>
      <c r="P96" s="732"/>
      <c r="Q96" s="732"/>
      <c r="R96" s="732"/>
      <c r="S96" s="732"/>
      <c r="T96" s="732"/>
      <c r="U96" s="732"/>
      <c r="V96" s="732"/>
      <c r="W96" s="732"/>
      <c r="X96" s="732"/>
      <c r="Y96" s="733"/>
      <c r="Z96" s="748">
        <v>8.3299999999999999E-2</v>
      </c>
      <c r="AA96" s="749"/>
      <c r="AB96" s="749"/>
      <c r="AC96" s="749"/>
      <c r="AD96" s="750"/>
      <c r="AE96" s="751">
        <f>Z96*(AE$43)</f>
        <v>0</v>
      </c>
      <c r="AF96" s="738"/>
      <c r="AG96" s="738"/>
      <c r="AH96" s="738"/>
      <c r="AI96" s="738"/>
      <c r="AJ96" s="738"/>
      <c r="AK96" s="731"/>
    </row>
    <row r="97" spans="2:37" x14ac:dyDescent="0.3">
      <c r="B97" s="730" t="s">
        <v>245</v>
      </c>
      <c r="C97" s="731"/>
      <c r="D97" s="732" t="s">
        <v>480</v>
      </c>
      <c r="E97" s="732"/>
      <c r="F97" s="732"/>
      <c r="G97" s="732"/>
      <c r="H97" s="732"/>
      <c r="I97" s="732"/>
      <c r="J97" s="732"/>
      <c r="K97" s="732"/>
      <c r="L97" s="732"/>
      <c r="M97" s="732"/>
      <c r="N97" s="732"/>
      <c r="O97" s="732"/>
      <c r="P97" s="732"/>
      <c r="Q97" s="732"/>
      <c r="R97" s="732"/>
      <c r="S97" s="732"/>
      <c r="T97" s="732"/>
      <c r="U97" s="732"/>
      <c r="V97" s="732"/>
      <c r="W97" s="732"/>
      <c r="X97" s="732"/>
      <c r="Y97" s="733"/>
      <c r="Z97" s="748">
        <f>5/30/12</f>
        <v>1.3888888888888888E-2</v>
      </c>
      <c r="AA97" s="749"/>
      <c r="AB97" s="749"/>
      <c r="AC97" s="749"/>
      <c r="AD97" s="750"/>
      <c r="AE97" s="751">
        <f t="shared" ref="AE97:AE101" si="2">Z97*(AE$43)</f>
        <v>0</v>
      </c>
      <c r="AF97" s="738"/>
      <c r="AG97" s="738"/>
      <c r="AH97" s="738"/>
      <c r="AI97" s="738"/>
      <c r="AJ97" s="738"/>
      <c r="AK97" s="731"/>
    </row>
    <row r="98" spans="2:37" x14ac:dyDescent="0.3">
      <c r="B98" s="730" t="s">
        <v>248</v>
      </c>
      <c r="C98" s="731"/>
      <c r="D98" s="732" t="s">
        <v>481</v>
      </c>
      <c r="E98" s="732"/>
      <c r="F98" s="732"/>
      <c r="G98" s="732"/>
      <c r="H98" s="732"/>
      <c r="I98" s="732"/>
      <c r="J98" s="732"/>
      <c r="K98" s="732"/>
      <c r="L98" s="732"/>
      <c r="M98" s="732"/>
      <c r="N98" s="732"/>
      <c r="O98" s="732"/>
      <c r="P98" s="732"/>
      <c r="Q98" s="732"/>
      <c r="R98" s="732"/>
      <c r="S98" s="732"/>
      <c r="T98" s="732"/>
      <c r="U98" s="732"/>
      <c r="V98" s="732"/>
      <c r="W98" s="732"/>
      <c r="X98" s="732"/>
      <c r="Y98" s="733"/>
      <c r="Z98" s="748">
        <v>2.0000000000000001E-4</v>
      </c>
      <c r="AA98" s="749"/>
      <c r="AB98" s="749"/>
      <c r="AC98" s="749"/>
      <c r="AD98" s="750"/>
      <c r="AE98" s="751">
        <f t="shared" si="2"/>
        <v>0</v>
      </c>
      <c r="AF98" s="738"/>
      <c r="AG98" s="738"/>
      <c r="AH98" s="738"/>
      <c r="AI98" s="738"/>
      <c r="AJ98" s="738"/>
      <c r="AK98" s="731"/>
    </row>
    <row r="99" spans="2:37" x14ac:dyDescent="0.3">
      <c r="B99" s="730" t="s">
        <v>252</v>
      </c>
      <c r="C99" s="731"/>
      <c r="D99" s="732" t="s">
        <v>491</v>
      </c>
      <c r="E99" s="732"/>
      <c r="F99" s="732"/>
      <c r="G99" s="732"/>
      <c r="H99" s="732"/>
      <c r="I99" s="732"/>
      <c r="J99" s="732"/>
      <c r="K99" s="732"/>
      <c r="L99" s="732"/>
      <c r="M99" s="732"/>
      <c r="N99" s="732"/>
      <c r="O99" s="732"/>
      <c r="P99" s="732"/>
      <c r="Q99" s="732"/>
      <c r="R99" s="732"/>
      <c r="S99" s="732"/>
      <c r="T99" s="732"/>
      <c r="U99" s="732"/>
      <c r="V99" s="732"/>
      <c r="W99" s="732"/>
      <c r="X99" s="732"/>
      <c r="Y99" s="733"/>
      <c r="Z99" s="748">
        <v>2.8E-3</v>
      </c>
      <c r="AA99" s="749"/>
      <c r="AB99" s="749"/>
      <c r="AC99" s="749"/>
      <c r="AD99" s="750"/>
      <c r="AE99" s="751">
        <f t="shared" si="2"/>
        <v>0</v>
      </c>
      <c r="AF99" s="738"/>
      <c r="AG99" s="738"/>
      <c r="AH99" s="738"/>
      <c r="AI99" s="738"/>
      <c r="AJ99" s="738"/>
      <c r="AK99" s="731"/>
    </row>
    <row r="100" spans="2:37" x14ac:dyDescent="0.3">
      <c r="B100" s="730" t="s">
        <v>279</v>
      </c>
      <c r="C100" s="731"/>
      <c r="D100" s="732" t="s">
        <v>490</v>
      </c>
      <c r="E100" s="732"/>
      <c r="F100" s="732"/>
      <c r="G100" s="732"/>
      <c r="H100" s="732"/>
      <c r="I100" s="732"/>
      <c r="J100" s="732"/>
      <c r="K100" s="732"/>
      <c r="L100" s="732"/>
      <c r="M100" s="732"/>
      <c r="N100" s="732"/>
      <c r="O100" s="732"/>
      <c r="P100" s="732"/>
      <c r="Q100" s="732"/>
      <c r="R100" s="732"/>
      <c r="S100" s="732"/>
      <c r="T100" s="732"/>
      <c r="U100" s="732"/>
      <c r="V100" s="732"/>
      <c r="W100" s="732"/>
      <c r="X100" s="732"/>
      <c r="Y100" s="733"/>
      <c r="Z100" s="748">
        <v>2.8999999999999998E-3</v>
      </c>
      <c r="AA100" s="749"/>
      <c r="AB100" s="749"/>
      <c r="AC100" s="749"/>
      <c r="AD100" s="750"/>
      <c r="AE100" s="751">
        <f t="shared" si="2"/>
        <v>0</v>
      </c>
      <c r="AF100" s="738"/>
      <c r="AG100" s="738"/>
      <c r="AH100" s="738"/>
      <c r="AI100" s="738"/>
      <c r="AJ100" s="738"/>
      <c r="AK100" s="731"/>
    </row>
    <row r="101" spans="2:37" x14ac:dyDescent="0.3">
      <c r="B101" s="730" t="s">
        <v>281</v>
      </c>
      <c r="C101" s="731"/>
      <c r="D101" s="732" t="s">
        <v>483</v>
      </c>
      <c r="E101" s="732"/>
      <c r="F101" s="732"/>
      <c r="G101" s="732"/>
      <c r="H101" s="732"/>
      <c r="I101" s="732"/>
      <c r="J101" s="732"/>
      <c r="K101" s="732"/>
      <c r="L101" s="732"/>
      <c r="M101" s="732"/>
      <c r="N101" s="732"/>
      <c r="O101" s="732"/>
      <c r="P101" s="732"/>
      <c r="Q101" s="732"/>
      <c r="R101" s="732"/>
      <c r="S101" s="732"/>
      <c r="T101" s="732"/>
      <c r="U101" s="732"/>
      <c r="V101" s="732"/>
      <c r="W101" s="732"/>
      <c r="X101" s="732"/>
      <c r="Y101" s="733"/>
      <c r="Z101" s="748">
        <v>6.9999999999999999E-4</v>
      </c>
      <c r="AA101" s="749"/>
      <c r="AB101" s="749"/>
      <c r="AC101" s="749"/>
      <c r="AD101" s="750"/>
      <c r="AE101" s="751">
        <f t="shared" si="2"/>
        <v>0</v>
      </c>
      <c r="AF101" s="738"/>
      <c r="AG101" s="738"/>
      <c r="AH101" s="738"/>
      <c r="AI101" s="738"/>
      <c r="AJ101" s="738"/>
      <c r="AK101" s="731"/>
    </row>
    <row r="102" spans="2:37" x14ac:dyDescent="0.3">
      <c r="B102" s="678" t="s">
        <v>338</v>
      </c>
      <c r="C102" s="678"/>
      <c r="D102" s="678"/>
      <c r="E102" s="678"/>
      <c r="F102" s="678"/>
      <c r="G102" s="678"/>
      <c r="H102" s="678"/>
      <c r="I102" s="678"/>
      <c r="J102" s="678"/>
      <c r="K102" s="678"/>
      <c r="L102" s="678"/>
      <c r="M102" s="678"/>
      <c r="N102" s="678"/>
      <c r="O102" s="678"/>
      <c r="P102" s="678"/>
      <c r="Q102" s="678"/>
      <c r="R102" s="678"/>
      <c r="S102" s="678"/>
      <c r="T102" s="678"/>
      <c r="U102" s="678"/>
      <c r="V102" s="678"/>
      <c r="W102" s="678"/>
      <c r="X102" s="678"/>
      <c r="Y102" s="679"/>
      <c r="Z102" s="810">
        <f>SUM(Z96:AD101)</f>
        <v>0.10378888888888889</v>
      </c>
      <c r="AA102" s="811"/>
      <c r="AB102" s="811"/>
      <c r="AC102" s="811"/>
      <c r="AD102" s="812"/>
      <c r="AE102" s="811" t="s">
        <v>131</v>
      </c>
      <c r="AF102" s="811"/>
      <c r="AG102" s="811"/>
      <c r="AH102" s="811"/>
      <c r="AI102" s="811"/>
      <c r="AJ102" s="811"/>
      <c r="AK102" s="812"/>
    </row>
    <row r="103" spans="2:37" x14ac:dyDescent="0.3">
      <c r="B103" s="730" t="s">
        <v>283</v>
      </c>
      <c r="C103" s="813"/>
      <c r="D103" s="732" t="s">
        <v>414</v>
      </c>
      <c r="E103" s="732"/>
      <c r="F103" s="732"/>
      <c r="G103" s="732"/>
      <c r="H103" s="732"/>
      <c r="I103" s="732"/>
      <c r="J103" s="732"/>
      <c r="K103" s="732"/>
      <c r="L103" s="732"/>
      <c r="M103" s="732"/>
      <c r="N103" s="732"/>
      <c r="O103" s="732"/>
      <c r="P103" s="732"/>
      <c r="Q103" s="732"/>
      <c r="R103" s="732"/>
      <c r="S103" s="732"/>
      <c r="T103" s="732"/>
      <c r="U103" s="732"/>
      <c r="V103" s="732"/>
      <c r="W103" s="732"/>
      <c r="X103" s="732"/>
      <c r="Y103" s="814"/>
      <c r="Z103" s="748">
        <f>(Z102-Z100)*((1/12+1/12+(1/12*1/3)))</f>
        <v>1.9617283950617282E-2</v>
      </c>
      <c r="AA103" s="749"/>
      <c r="AB103" s="749"/>
      <c r="AC103" s="749"/>
      <c r="AD103" s="750"/>
      <c r="AE103" s="751">
        <f>Z103*AE43</f>
        <v>0</v>
      </c>
      <c r="AF103" s="738"/>
      <c r="AG103" s="738"/>
      <c r="AH103" s="738"/>
      <c r="AI103" s="738"/>
      <c r="AJ103" s="738"/>
      <c r="AK103" s="731"/>
    </row>
    <row r="104" spans="2:37" x14ac:dyDescent="0.3">
      <c r="B104" s="678" t="s">
        <v>338</v>
      </c>
      <c r="C104" s="678"/>
      <c r="D104" s="678"/>
      <c r="E104" s="678"/>
      <c r="F104" s="678"/>
      <c r="G104" s="678"/>
      <c r="H104" s="678"/>
      <c r="I104" s="678"/>
      <c r="J104" s="678"/>
      <c r="K104" s="678"/>
      <c r="L104" s="678"/>
      <c r="M104" s="678"/>
      <c r="N104" s="678"/>
      <c r="O104" s="678"/>
      <c r="P104" s="678"/>
      <c r="Q104" s="678"/>
      <c r="R104" s="678"/>
      <c r="S104" s="678"/>
      <c r="T104" s="678"/>
      <c r="U104" s="678"/>
      <c r="V104" s="678"/>
      <c r="W104" s="678"/>
      <c r="X104" s="678"/>
      <c r="Y104" s="678"/>
      <c r="Z104" s="678"/>
      <c r="AA104" s="678"/>
      <c r="AB104" s="678"/>
      <c r="AC104" s="678"/>
      <c r="AD104" s="679"/>
      <c r="AE104" s="805" t="s">
        <v>131</v>
      </c>
      <c r="AF104" s="805"/>
      <c r="AG104" s="805"/>
      <c r="AH104" s="805"/>
      <c r="AI104" s="805"/>
      <c r="AJ104" s="805"/>
      <c r="AK104" s="806"/>
    </row>
    <row r="105" spans="2:37" x14ac:dyDescent="0.3">
      <c r="B105" s="740" t="s">
        <v>303</v>
      </c>
      <c r="C105" s="807"/>
      <c r="D105" s="742" t="s">
        <v>340</v>
      </c>
      <c r="E105" s="742"/>
      <c r="F105" s="742"/>
      <c r="G105" s="742"/>
      <c r="H105" s="742"/>
      <c r="I105" s="742"/>
      <c r="J105" s="742"/>
      <c r="K105" s="742"/>
      <c r="L105" s="742"/>
      <c r="M105" s="742"/>
      <c r="N105" s="742"/>
      <c r="O105" s="742"/>
      <c r="P105" s="742"/>
      <c r="Q105" s="742"/>
      <c r="R105" s="742"/>
      <c r="S105" s="742"/>
      <c r="T105" s="742"/>
      <c r="U105" s="742"/>
      <c r="V105" s="742"/>
      <c r="W105" s="742"/>
      <c r="X105" s="742"/>
      <c r="Y105" s="743"/>
      <c r="Z105" s="748">
        <f>Z102*Z62</f>
        <v>3.8194311111111115E-2</v>
      </c>
      <c r="AA105" s="749"/>
      <c r="AB105" s="749"/>
      <c r="AC105" s="749"/>
      <c r="AD105" s="750"/>
      <c r="AE105" s="808">
        <f>Z105*AE43</f>
        <v>0</v>
      </c>
      <c r="AF105" s="809"/>
      <c r="AG105" s="809"/>
      <c r="AH105" s="809"/>
      <c r="AI105" s="809"/>
      <c r="AJ105" s="809"/>
      <c r="AK105" s="741"/>
    </row>
    <row r="106" spans="2:37" x14ac:dyDescent="0.3">
      <c r="B106" s="756" t="s">
        <v>292</v>
      </c>
      <c r="C106" s="756"/>
      <c r="D106" s="756"/>
      <c r="E106" s="756"/>
      <c r="F106" s="756"/>
      <c r="G106" s="756"/>
      <c r="H106" s="756"/>
      <c r="I106" s="756"/>
      <c r="J106" s="756"/>
      <c r="K106" s="756"/>
      <c r="L106" s="756"/>
      <c r="M106" s="756"/>
      <c r="N106" s="756"/>
      <c r="O106" s="756"/>
      <c r="P106" s="756"/>
      <c r="Q106" s="756"/>
      <c r="R106" s="756"/>
      <c r="S106" s="756"/>
      <c r="T106" s="756"/>
      <c r="U106" s="756"/>
      <c r="V106" s="756"/>
      <c r="W106" s="756"/>
      <c r="X106" s="756"/>
      <c r="Y106" s="756"/>
      <c r="Z106" s="757">
        <f>SUM(Z96:AD101)+Z103+Z105</f>
        <v>0.16160048395061727</v>
      </c>
      <c r="AA106" s="674"/>
      <c r="AB106" s="674"/>
      <c r="AC106" s="674"/>
      <c r="AD106" s="674"/>
      <c r="AE106" s="818">
        <f>SUM(AE96:AK101)+AE103+AE105</f>
        <v>0</v>
      </c>
      <c r="AF106" s="819"/>
      <c r="AG106" s="819"/>
      <c r="AH106" s="819"/>
      <c r="AI106" s="819"/>
      <c r="AJ106" s="819"/>
      <c r="AK106" s="819"/>
    </row>
    <row r="107" spans="2:37" x14ac:dyDescent="0.3">
      <c r="B107" s="779"/>
      <c r="C107" s="779"/>
      <c r="D107" s="779"/>
      <c r="E107" s="779"/>
      <c r="F107" s="779"/>
      <c r="G107" s="779"/>
      <c r="H107" s="779"/>
      <c r="I107" s="779"/>
      <c r="J107" s="779"/>
      <c r="K107" s="779"/>
      <c r="L107" s="779"/>
      <c r="M107" s="779"/>
      <c r="N107" s="779"/>
      <c r="O107" s="779"/>
      <c r="P107" s="779"/>
      <c r="Q107" s="779"/>
      <c r="R107" s="779"/>
      <c r="S107" s="779"/>
      <c r="T107" s="779"/>
      <c r="U107" s="779"/>
      <c r="V107" s="779"/>
      <c r="W107" s="779"/>
      <c r="X107" s="779"/>
      <c r="Y107" s="779"/>
      <c r="Z107" s="779"/>
      <c r="AA107" s="779"/>
      <c r="AB107" s="779"/>
      <c r="AC107" s="779"/>
      <c r="AD107" s="779"/>
      <c r="AE107" s="779"/>
      <c r="AF107" s="779"/>
      <c r="AG107" s="779"/>
      <c r="AH107" s="779"/>
      <c r="AI107" s="779"/>
      <c r="AJ107" s="779"/>
      <c r="AK107" s="779"/>
    </row>
    <row r="108" spans="2:37" x14ac:dyDescent="0.3">
      <c r="B108" s="820" t="s">
        <v>415</v>
      </c>
      <c r="C108" s="820"/>
      <c r="D108" s="820"/>
      <c r="E108" s="820"/>
      <c r="F108" s="820"/>
      <c r="G108" s="820"/>
      <c r="H108" s="820"/>
      <c r="I108" s="820"/>
      <c r="J108" s="820"/>
      <c r="K108" s="820"/>
      <c r="L108" s="820"/>
      <c r="M108" s="820"/>
      <c r="N108" s="820"/>
      <c r="O108" s="820"/>
      <c r="P108" s="820"/>
      <c r="Q108" s="820"/>
      <c r="R108" s="820"/>
      <c r="S108" s="820"/>
      <c r="T108" s="820"/>
      <c r="U108" s="820"/>
      <c r="V108" s="820"/>
      <c r="W108" s="820"/>
      <c r="X108" s="820"/>
      <c r="Y108" s="820"/>
      <c r="Z108" s="820"/>
      <c r="AA108" s="820"/>
      <c r="AB108" s="820"/>
      <c r="AC108" s="820"/>
      <c r="AD108" s="820"/>
      <c r="AE108" s="820"/>
      <c r="AF108" s="820"/>
      <c r="AG108" s="820"/>
      <c r="AH108" s="820"/>
      <c r="AI108" s="820"/>
      <c r="AJ108" s="820"/>
      <c r="AK108" s="820"/>
    </row>
    <row r="109" spans="2:37" x14ac:dyDescent="0.3">
      <c r="B109" s="821" t="s">
        <v>342</v>
      </c>
      <c r="C109" s="822"/>
      <c r="D109" s="823" t="s">
        <v>343</v>
      </c>
      <c r="E109" s="823"/>
      <c r="F109" s="823"/>
      <c r="G109" s="823"/>
      <c r="H109" s="823"/>
      <c r="I109" s="823"/>
      <c r="J109" s="823"/>
      <c r="K109" s="823"/>
      <c r="L109" s="823"/>
      <c r="M109" s="823"/>
      <c r="N109" s="823"/>
      <c r="O109" s="823"/>
      <c r="P109" s="823"/>
      <c r="Q109" s="823"/>
      <c r="R109" s="823"/>
      <c r="S109" s="823"/>
      <c r="T109" s="823"/>
      <c r="U109" s="823"/>
      <c r="V109" s="823"/>
      <c r="W109" s="823"/>
      <c r="X109" s="823"/>
      <c r="Y109" s="822"/>
      <c r="Z109" s="823" t="s">
        <v>273</v>
      </c>
      <c r="AA109" s="823"/>
      <c r="AB109" s="823"/>
      <c r="AC109" s="823"/>
      <c r="AD109" s="822"/>
      <c r="AE109" s="823" t="s">
        <v>274</v>
      </c>
      <c r="AF109" s="823"/>
      <c r="AG109" s="823"/>
      <c r="AH109" s="823"/>
      <c r="AI109" s="823"/>
      <c r="AJ109" s="823"/>
      <c r="AK109" s="822"/>
    </row>
    <row r="110" spans="2:37" x14ac:dyDescent="0.3">
      <c r="B110" s="815" t="s">
        <v>243</v>
      </c>
      <c r="C110" s="743"/>
      <c r="D110" s="742" t="s">
        <v>507</v>
      </c>
      <c r="E110" s="742"/>
      <c r="F110" s="742"/>
      <c r="G110" s="742"/>
      <c r="H110" s="742"/>
      <c r="I110" s="742"/>
      <c r="J110" s="742"/>
      <c r="K110" s="742"/>
      <c r="L110" s="742"/>
      <c r="M110" s="742"/>
      <c r="N110" s="742"/>
      <c r="O110" s="742"/>
      <c r="P110" s="742"/>
      <c r="Q110" s="742"/>
      <c r="R110" s="742"/>
      <c r="S110" s="742"/>
      <c r="T110" s="742"/>
      <c r="U110" s="742"/>
      <c r="V110" s="742"/>
      <c r="W110" s="742"/>
      <c r="X110" s="742"/>
      <c r="Y110" s="742"/>
      <c r="Z110" s="742"/>
      <c r="AA110" s="742"/>
      <c r="AB110" s="742"/>
      <c r="AC110" s="742"/>
      <c r="AD110" s="743"/>
      <c r="AE110" s="732" t="s">
        <v>131</v>
      </c>
      <c r="AF110" s="732"/>
      <c r="AG110" s="732"/>
      <c r="AH110" s="732"/>
      <c r="AI110" s="732"/>
      <c r="AJ110" s="732"/>
      <c r="AK110" s="733"/>
    </row>
    <row r="111" spans="2:37" x14ac:dyDescent="0.3">
      <c r="B111" s="756" t="s">
        <v>292</v>
      </c>
      <c r="C111" s="756"/>
      <c r="D111" s="756"/>
      <c r="E111" s="756"/>
      <c r="F111" s="756"/>
      <c r="G111" s="756"/>
      <c r="H111" s="756"/>
      <c r="I111" s="756"/>
      <c r="J111" s="756"/>
      <c r="K111" s="756"/>
      <c r="L111" s="756"/>
      <c r="M111" s="756"/>
      <c r="N111" s="756"/>
      <c r="O111" s="756"/>
      <c r="P111" s="756"/>
      <c r="Q111" s="756"/>
      <c r="R111" s="756"/>
      <c r="S111" s="756"/>
      <c r="T111" s="756"/>
      <c r="U111" s="756"/>
      <c r="V111" s="756"/>
      <c r="W111" s="756"/>
      <c r="X111" s="756"/>
      <c r="Y111" s="756"/>
      <c r="Z111" s="756"/>
      <c r="AA111" s="756"/>
      <c r="AB111" s="756"/>
      <c r="AC111" s="756"/>
      <c r="AD111" s="756"/>
      <c r="AE111" s="816">
        <f>SUM(AE110:AK110)</f>
        <v>0</v>
      </c>
      <c r="AF111" s="816"/>
      <c r="AG111" s="816"/>
      <c r="AH111" s="816"/>
      <c r="AI111" s="816"/>
      <c r="AJ111" s="816"/>
      <c r="AK111" s="817"/>
    </row>
    <row r="112" spans="2:37" x14ac:dyDescent="0.3">
      <c r="B112" s="779"/>
      <c r="C112" s="779"/>
      <c r="D112" s="779"/>
      <c r="E112" s="779"/>
      <c r="F112" s="779"/>
      <c r="G112" s="779"/>
      <c r="H112" s="779"/>
      <c r="I112" s="779"/>
      <c r="J112" s="779"/>
      <c r="K112" s="779"/>
      <c r="L112" s="779"/>
      <c r="M112" s="779"/>
      <c r="N112" s="779"/>
      <c r="O112" s="779"/>
      <c r="P112" s="779"/>
      <c r="Q112" s="779"/>
      <c r="R112" s="779"/>
      <c r="S112" s="779"/>
      <c r="T112" s="779"/>
      <c r="U112" s="779"/>
      <c r="V112" s="779"/>
      <c r="W112" s="779"/>
      <c r="X112" s="779"/>
      <c r="Y112" s="779"/>
      <c r="Z112" s="779"/>
      <c r="AA112" s="779"/>
      <c r="AB112" s="779"/>
      <c r="AC112" s="779"/>
      <c r="AD112" s="779"/>
      <c r="AE112" s="779"/>
      <c r="AF112" s="779"/>
      <c r="AG112" s="779"/>
      <c r="AH112" s="779"/>
      <c r="AI112" s="779"/>
      <c r="AJ112" s="779"/>
      <c r="AK112" s="779"/>
    </row>
    <row r="113" spans="2:37" x14ac:dyDescent="0.3">
      <c r="B113" s="753" t="s">
        <v>345</v>
      </c>
      <c r="C113" s="754"/>
      <c r="D113" s="754"/>
      <c r="E113" s="754"/>
      <c r="F113" s="754"/>
      <c r="G113" s="754"/>
      <c r="H113" s="754"/>
      <c r="I113" s="754"/>
      <c r="J113" s="754"/>
      <c r="K113" s="754"/>
      <c r="L113" s="754"/>
      <c r="M113" s="754"/>
      <c r="N113" s="754"/>
      <c r="O113" s="754"/>
      <c r="P113" s="754"/>
      <c r="Q113" s="754"/>
      <c r="R113" s="754"/>
      <c r="S113" s="754"/>
      <c r="T113" s="754"/>
      <c r="U113" s="754"/>
      <c r="V113" s="754"/>
      <c r="W113" s="754"/>
      <c r="X113" s="754"/>
      <c r="Y113" s="754"/>
      <c r="Z113" s="754"/>
      <c r="AA113" s="754"/>
      <c r="AB113" s="754"/>
      <c r="AC113" s="754"/>
      <c r="AD113" s="754"/>
      <c r="AE113" s="754"/>
      <c r="AF113" s="754"/>
      <c r="AG113" s="754"/>
      <c r="AH113" s="754"/>
      <c r="AI113" s="754"/>
      <c r="AJ113" s="754"/>
      <c r="AK113" s="755"/>
    </row>
    <row r="114" spans="2:37" x14ac:dyDescent="0.3">
      <c r="B114" s="725">
        <v>4</v>
      </c>
      <c r="C114" s="675"/>
      <c r="D114" s="678" t="s">
        <v>346</v>
      </c>
      <c r="E114" s="678"/>
      <c r="F114" s="678"/>
      <c r="G114" s="678"/>
      <c r="H114" s="678"/>
      <c r="I114" s="678"/>
      <c r="J114" s="678"/>
      <c r="K114" s="678"/>
      <c r="L114" s="678"/>
      <c r="M114" s="678"/>
      <c r="N114" s="678"/>
      <c r="O114" s="678"/>
      <c r="P114" s="678"/>
      <c r="Q114" s="678"/>
      <c r="R114" s="678"/>
      <c r="S114" s="678"/>
      <c r="T114" s="678"/>
      <c r="U114" s="678"/>
      <c r="V114" s="678"/>
      <c r="W114" s="678"/>
      <c r="X114" s="678"/>
      <c r="Y114" s="678"/>
      <c r="Z114" s="678"/>
      <c r="AA114" s="678"/>
      <c r="AB114" s="678"/>
      <c r="AC114" s="678"/>
      <c r="AD114" s="679"/>
      <c r="AE114" s="678" t="s">
        <v>274</v>
      </c>
      <c r="AF114" s="678"/>
      <c r="AG114" s="678"/>
      <c r="AH114" s="678"/>
      <c r="AI114" s="678"/>
      <c r="AJ114" s="678"/>
      <c r="AK114" s="679"/>
    </row>
    <row r="115" spans="2:37" x14ac:dyDescent="0.3">
      <c r="B115" s="730" t="s">
        <v>330</v>
      </c>
      <c r="C115" s="731"/>
      <c r="D115" s="732" t="s">
        <v>331</v>
      </c>
      <c r="E115" s="732"/>
      <c r="F115" s="732"/>
      <c r="G115" s="732"/>
      <c r="H115" s="732"/>
      <c r="I115" s="732"/>
      <c r="J115" s="732"/>
      <c r="K115" s="732"/>
      <c r="L115" s="732"/>
      <c r="M115" s="732"/>
      <c r="N115" s="732"/>
      <c r="O115" s="732"/>
      <c r="P115" s="732"/>
      <c r="Q115" s="732"/>
      <c r="R115" s="732"/>
      <c r="S115" s="732"/>
      <c r="T115" s="732"/>
      <c r="U115" s="732"/>
      <c r="V115" s="732"/>
      <c r="W115" s="732"/>
      <c r="X115" s="732"/>
      <c r="Y115" s="732"/>
      <c r="Z115" s="732"/>
      <c r="AA115" s="732"/>
      <c r="AB115" s="732"/>
      <c r="AC115" s="732"/>
      <c r="AD115" s="733"/>
      <c r="AE115" s="751">
        <f>AE106</f>
        <v>0</v>
      </c>
      <c r="AF115" s="738"/>
      <c r="AG115" s="738"/>
      <c r="AH115" s="738"/>
      <c r="AI115" s="738"/>
      <c r="AJ115" s="738"/>
      <c r="AK115" s="731"/>
    </row>
    <row r="116" spans="2:37" x14ac:dyDescent="0.3">
      <c r="B116" s="740" t="s">
        <v>342</v>
      </c>
      <c r="C116" s="741"/>
      <c r="D116" s="742" t="s">
        <v>343</v>
      </c>
      <c r="E116" s="742"/>
      <c r="F116" s="742"/>
      <c r="G116" s="742"/>
      <c r="H116" s="742"/>
      <c r="I116" s="742"/>
      <c r="J116" s="742"/>
      <c r="K116" s="742"/>
      <c r="L116" s="742"/>
      <c r="M116" s="742"/>
      <c r="N116" s="742"/>
      <c r="O116" s="742"/>
      <c r="P116" s="742"/>
      <c r="Q116" s="742"/>
      <c r="R116" s="742"/>
      <c r="S116" s="742"/>
      <c r="T116" s="742"/>
      <c r="U116" s="742"/>
      <c r="V116" s="742"/>
      <c r="W116" s="742"/>
      <c r="X116" s="742"/>
      <c r="Y116" s="742"/>
      <c r="Z116" s="742"/>
      <c r="AA116" s="742"/>
      <c r="AB116" s="742"/>
      <c r="AC116" s="742"/>
      <c r="AD116" s="743"/>
      <c r="AE116" s="737" t="s">
        <v>406</v>
      </c>
      <c r="AF116" s="737"/>
      <c r="AG116" s="737"/>
      <c r="AH116" s="737"/>
      <c r="AI116" s="737"/>
      <c r="AJ116" s="737"/>
      <c r="AK116" s="739"/>
    </row>
    <row r="117" spans="2:37" x14ac:dyDescent="0.3">
      <c r="B117" s="756" t="s">
        <v>292</v>
      </c>
      <c r="C117" s="756"/>
      <c r="D117" s="756"/>
      <c r="E117" s="756"/>
      <c r="F117" s="756"/>
      <c r="G117" s="756"/>
      <c r="H117" s="756"/>
      <c r="I117" s="756"/>
      <c r="J117" s="756"/>
      <c r="K117" s="756"/>
      <c r="L117" s="756"/>
      <c r="M117" s="756"/>
      <c r="N117" s="756"/>
      <c r="O117" s="756"/>
      <c r="P117" s="756"/>
      <c r="Q117" s="756"/>
      <c r="R117" s="756"/>
      <c r="S117" s="756"/>
      <c r="T117" s="756"/>
      <c r="U117" s="756"/>
      <c r="V117" s="756"/>
      <c r="W117" s="756"/>
      <c r="X117" s="756"/>
      <c r="Y117" s="756"/>
      <c r="Z117" s="756"/>
      <c r="AA117" s="756"/>
      <c r="AB117" s="756"/>
      <c r="AC117" s="756"/>
      <c r="AD117" s="756"/>
      <c r="AE117" s="758">
        <f>SUM(AE115:AK116)</f>
        <v>0</v>
      </c>
      <c r="AF117" s="674"/>
      <c r="AG117" s="674"/>
      <c r="AH117" s="674"/>
      <c r="AI117" s="674"/>
      <c r="AJ117" s="674"/>
      <c r="AK117" s="675"/>
    </row>
    <row r="118" spans="2:37" x14ac:dyDescent="0.3">
      <c r="B118" s="779"/>
      <c r="C118" s="779"/>
      <c r="D118" s="779"/>
      <c r="E118" s="779"/>
      <c r="F118" s="779"/>
      <c r="G118" s="779"/>
      <c r="H118" s="779"/>
      <c r="I118" s="779"/>
      <c r="J118" s="779"/>
      <c r="K118" s="779"/>
      <c r="L118" s="779"/>
      <c r="M118" s="779"/>
      <c r="N118" s="779"/>
      <c r="O118" s="779"/>
      <c r="P118" s="779"/>
      <c r="Q118" s="779"/>
      <c r="R118" s="779"/>
      <c r="S118" s="779"/>
      <c r="T118" s="779"/>
      <c r="U118" s="779"/>
      <c r="V118" s="779"/>
      <c r="W118" s="779"/>
      <c r="X118" s="779"/>
      <c r="Y118" s="779"/>
      <c r="Z118" s="779"/>
      <c r="AA118" s="779"/>
      <c r="AB118" s="779"/>
      <c r="AC118" s="779"/>
      <c r="AD118" s="779"/>
      <c r="AE118" s="779"/>
      <c r="AF118" s="779"/>
      <c r="AG118" s="779"/>
      <c r="AH118" s="779"/>
      <c r="AI118" s="779"/>
      <c r="AJ118" s="779"/>
      <c r="AK118" s="779"/>
    </row>
    <row r="119" spans="2:37" x14ac:dyDescent="0.3">
      <c r="B119" s="753" t="s">
        <v>347</v>
      </c>
      <c r="C119" s="754"/>
      <c r="D119" s="754"/>
      <c r="E119" s="754"/>
      <c r="F119" s="754"/>
      <c r="G119" s="754"/>
      <c r="H119" s="754"/>
      <c r="I119" s="754"/>
      <c r="J119" s="754"/>
      <c r="K119" s="754"/>
      <c r="L119" s="754"/>
      <c r="M119" s="754"/>
      <c r="N119" s="754"/>
      <c r="O119" s="754"/>
      <c r="P119" s="754"/>
      <c r="Q119" s="754"/>
      <c r="R119" s="754"/>
      <c r="S119" s="754"/>
      <c r="T119" s="754"/>
      <c r="U119" s="754"/>
      <c r="V119" s="754"/>
      <c r="W119" s="754"/>
      <c r="X119" s="754"/>
      <c r="Y119" s="754"/>
      <c r="Z119" s="754"/>
      <c r="AA119" s="754"/>
      <c r="AB119" s="754"/>
      <c r="AC119" s="754"/>
      <c r="AD119" s="754"/>
      <c r="AE119" s="754"/>
      <c r="AF119" s="754"/>
      <c r="AG119" s="754"/>
      <c r="AH119" s="754"/>
      <c r="AI119" s="754"/>
      <c r="AJ119" s="754"/>
      <c r="AK119" s="755"/>
    </row>
    <row r="120" spans="2:37" x14ac:dyDescent="0.3">
      <c r="B120" s="725">
        <v>3</v>
      </c>
      <c r="C120" s="675"/>
      <c r="D120" s="225" t="s">
        <v>348</v>
      </c>
      <c r="E120" s="226"/>
      <c r="F120" s="226"/>
      <c r="G120" s="226"/>
      <c r="H120" s="226"/>
      <c r="I120" s="226"/>
      <c r="J120" s="226" t="s">
        <v>131</v>
      </c>
      <c r="K120" s="226" t="s">
        <v>131</v>
      </c>
      <c r="L120" s="226" t="s">
        <v>131</v>
      </c>
      <c r="M120" s="226" t="s">
        <v>131</v>
      </c>
      <c r="N120" s="226" t="s">
        <v>131</v>
      </c>
      <c r="O120" s="226" t="s">
        <v>131</v>
      </c>
      <c r="P120" s="226" t="s">
        <v>131</v>
      </c>
      <c r="Q120" s="226" t="s">
        <v>131</v>
      </c>
      <c r="R120" s="226" t="s">
        <v>131</v>
      </c>
      <c r="S120" s="226" t="s">
        <v>131</v>
      </c>
      <c r="T120" s="226" t="s">
        <v>131</v>
      </c>
      <c r="U120" s="226" t="s">
        <v>131</v>
      </c>
      <c r="V120" s="226" t="s">
        <v>131</v>
      </c>
      <c r="W120" s="226" t="s">
        <v>131</v>
      </c>
      <c r="X120" s="226" t="s">
        <v>131</v>
      </c>
      <c r="Y120" s="226" t="s">
        <v>131</v>
      </c>
      <c r="Z120" s="226" t="s">
        <v>131</v>
      </c>
      <c r="AA120" s="226" t="s">
        <v>131</v>
      </c>
      <c r="AB120" s="226" t="s">
        <v>131</v>
      </c>
      <c r="AC120" s="226" t="s">
        <v>131</v>
      </c>
      <c r="AD120" s="227" t="s">
        <v>131</v>
      </c>
      <c r="AE120" s="678" t="s">
        <v>274</v>
      </c>
      <c r="AF120" s="678"/>
      <c r="AG120" s="678"/>
      <c r="AH120" s="678"/>
      <c r="AI120" s="678"/>
      <c r="AJ120" s="678"/>
      <c r="AK120" s="679"/>
    </row>
    <row r="121" spans="2:37" x14ac:dyDescent="0.3">
      <c r="B121" s="730" t="s">
        <v>243</v>
      </c>
      <c r="C121" s="731"/>
      <c r="D121" s="732" t="s">
        <v>416</v>
      </c>
      <c r="E121" s="732"/>
      <c r="F121" s="732"/>
      <c r="G121" s="732"/>
      <c r="H121" s="732"/>
      <c r="I121" s="732"/>
      <c r="J121" s="732"/>
      <c r="K121" s="732"/>
      <c r="L121" s="732"/>
      <c r="M121" s="732"/>
      <c r="N121" s="732"/>
      <c r="O121" s="732"/>
      <c r="P121" s="732"/>
      <c r="Q121" s="732"/>
      <c r="R121" s="732"/>
      <c r="S121" s="732"/>
      <c r="T121" s="732"/>
      <c r="U121" s="732"/>
      <c r="V121" s="732"/>
      <c r="W121" s="732"/>
      <c r="X121" s="732"/>
      <c r="Y121" s="732"/>
      <c r="Z121" s="732"/>
      <c r="AA121" s="732"/>
      <c r="AB121" s="732"/>
      <c r="AC121" s="732"/>
      <c r="AD121" s="733"/>
      <c r="AE121" s="824">
        <v>22.68</v>
      </c>
      <c r="AF121" s="749"/>
      <c r="AG121" s="749"/>
      <c r="AH121" s="749"/>
      <c r="AI121" s="749"/>
      <c r="AJ121" s="749"/>
      <c r="AK121" s="750"/>
    </row>
    <row r="122" spans="2:37" x14ac:dyDescent="0.3">
      <c r="B122" s="730" t="s">
        <v>245</v>
      </c>
      <c r="C122" s="731"/>
      <c r="D122" s="732" t="s">
        <v>350</v>
      </c>
      <c r="E122" s="732"/>
      <c r="F122" s="732"/>
      <c r="G122" s="732"/>
      <c r="H122" s="732"/>
      <c r="I122" s="732"/>
      <c r="J122" s="732"/>
      <c r="K122" s="732"/>
      <c r="L122" s="732"/>
      <c r="M122" s="732"/>
      <c r="N122" s="732"/>
      <c r="O122" s="732"/>
      <c r="P122" s="732"/>
      <c r="Q122" s="732"/>
      <c r="R122" s="732"/>
      <c r="S122" s="732"/>
      <c r="T122" s="732"/>
      <c r="U122" s="732"/>
      <c r="V122" s="732"/>
      <c r="W122" s="732"/>
      <c r="X122" s="732"/>
      <c r="Y122" s="732"/>
      <c r="Z122" s="732"/>
      <c r="AA122" s="732"/>
      <c r="AB122" s="732"/>
      <c r="AC122" s="732"/>
      <c r="AD122" s="733"/>
      <c r="AE122" s="824">
        <v>289.36</v>
      </c>
      <c r="AF122" s="749"/>
      <c r="AG122" s="749"/>
      <c r="AH122" s="749"/>
      <c r="AI122" s="749"/>
      <c r="AJ122" s="749"/>
      <c r="AK122" s="750"/>
    </row>
    <row r="123" spans="2:37" x14ac:dyDescent="0.3">
      <c r="B123" s="766" t="s">
        <v>248</v>
      </c>
      <c r="C123" s="767"/>
      <c r="D123" s="768" t="s">
        <v>417</v>
      </c>
      <c r="E123" s="768"/>
      <c r="F123" s="768"/>
      <c r="G123" s="768"/>
      <c r="H123" s="768"/>
      <c r="I123" s="768"/>
      <c r="J123" s="768"/>
      <c r="K123" s="768"/>
      <c r="L123" s="768"/>
      <c r="M123" s="768"/>
      <c r="N123" s="768"/>
      <c r="O123" s="768"/>
      <c r="P123" s="768"/>
      <c r="Q123" s="768"/>
      <c r="R123" s="768"/>
      <c r="S123" s="768"/>
      <c r="T123" s="768"/>
      <c r="U123" s="768"/>
      <c r="V123" s="768"/>
      <c r="W123" s="768"/>
      <c r="X123" s="768"/>
      <c r="Y123" s="768"/>
      <c r="Z123" s="768"/>
      <c r="AA123" s="768"/>
      <c r="AB123" s="768"/>
      <c r="AC123" s="768"/>
      <c r="AD123" s="769"/>
      <c r="AE123" s="825">
        <v>45.98</v>
      </c>
      <c r="AF123" s="825"/>
      <c r="AG123" s="825"/>
      <c r="AH123" s="825"/>
      <c r="AI123" s="825"/>
      <c r="AJ123" s="825"/>
      <c r="AK123" s="826"/>
    </row>
    <row r="124" spans="2:37" x14ac:dyDescent="0.3">
      <c r="B124" s="756" t="s">
        <v>285</v>
      </c>
      <c r="C124" s="756"/>
      <c r="D124" s="756"/>
      <c r="E124" s="756"/>
      <c r="F124" s="756"/>
      <c r="G124" s="756"/>
      <c r="H124" s="756"/>
      <c r="I124" s="756"/>
      <c r="J124" s="756"/>
      <c r="K124" s="756"/>
      <c r="L124" s="756"/>
      <c r="M124" s="756"/>
      <c r="N124" s="756"/>
      <c r="O124" s="756"/>
      <c r="P124" s="756"/>
      <c r="Q124" s="756"/>
      <c r="R124" s="756"/>
      <c r="S124" s="756"/>
      <c r="T124" s="756"/>
      <c r="U124" s="756"/>
      <c r="V124" s="756"/>
      <c r="W124" s="756"/>
      <c r="X124" s="756"/>
      <c r="Y124" s="756"/>
      <c r="Z124" s="756"/>
      <c r="AA124" s="756"/>
      <c r="AB124" s="756"/>
      <c r="AC124" s="756"/>
      <c r="AD124" s="756"/>
      <c r="AE124" s="758">
        <f>SUM(AE121:AK123)</f>
        <v>358.02000000000004</v>
      </c>
      <c r="AF124" s="674"/>
      <c r="AG124" s="674"/>
      <c r="AH124" s="674"/>
      <c r="AI124" s="674"/>
      <c r="AJ124" s="674"/>
      <c r="AK124" s="675"/>
    </row>
    <row r="125" spans="2:37" x14ac:dyDescent="0.3">
      <c r="B125" s="827"/>
      <c r="C125" s="827"/>
      <c r="D125" s="827"/>
      <c r="E125" s="827"/>
      <c r="F125" s="827"/>
      <c r="G125" s="827"/>
      <c r="H125" s="827"/>
      <c r="I125" s="827"/>
      <c r="J125" s="827"/>
      <c r="K125" s="827"/>
      <c r="L125" s="827"/>
      <c r="M125" s="827"/>
      <c r="N125" s="827"/>
      <c r="O125" s="827"/>
      <c r="P125" s="827"/>
      <c r="Q125" s="827"/>
      <c r="R125" s="827"/>
      <c r="S125" s="827"/>
      <c r="T125" s="827"/>
      <c r="U125" s="827"/>
      <c r="V125" s="827"/>
      <c r="W125" s="827"/>
      <c r="X125" s="827"/>
      <c r="Y125" s="827"/>
      <c r="Z125" s="827"/>
      <c r="AA125" s="827"/>
      <c r="AB125" s="827"/>
      <c r="AC125" s="827"/>
      <c r="AD125" s="827"/>
      <c r="AE125" s="827"/>
      <c r="AF125" s="827"/>
      <c r="AG125" s="827"/>
      <c r="AH125" s="827"/>
      <c r="AI125" s="827"/>
      <c r="AJ125" s="827"/>
      <c r="AK125" s="827"/>
    </row>
    <row r="126" spans="2:37" x14ac:dyDescent="0.3">
      <c r="B126" s="753" t="s">
        <v>352</v>
      </c>
      <c r="C126" s="754"/>
      <c r="D126" s="754"/>
      <c r="E126" s="754"/>
      <c r="F126" s="754"/>
      <c r="G126" s="754"/>
      <c r="H126" s="754"/>
      <c r="I126" s="754"/>
      <c r="J126" s="754"/>
      <c r="K126" s="754"/>
      <c r="L126" s="754"/>
      <c r="M126" s="754"/>
      <c r="N126" s="754"/>
      <c r="O126" s="754"/>
      <c r="P126" s="754"/>
      <c r="Q126" s="754"/>
      <c r="R126" s="754"/>
      <c r="S126" s="754"/>
      <c r="T126" s="754"/>
      <c r="U126" s="754"/>
      <c r="V126" s="754"/>
      <c r="W126" s="754"/>
      <c r="X126" s="754"/>
      <c r="Y126" s="754"/>
      <c r="Z126" s="754"/>
      <c r="AA126" s="754"/>
      <c r="AB126" s="754"/>
      <c r="AC126" s="754"/>
      <c r="AD126" s="754"/>
      <c r="AE126" s="754"/>
      <c r="AF126" s="754"/>
      <c r="AG126" s="754"/>
      <c r="AH126" s="754"/>
      <c r="AI126" s="754"/>
      <c r="AJ126" s="754"/>
      <c r="AK126" s="755"/>
    </row>
    <row r="127" spans="2:37" x14ac:dyDescent="0.3">
      <c r="B127" s="725">
        <v>6</v>
      </c>
      <c r="C127" s="675"/>
      <c r="D127" s="678" t="s">
        <v>353</v>
      </c>
      <c r="E127" s="678"/>
      <c r="F127" s="678"/>
      <c r="G127" s="678"/>
      <c r="H127" s="678"/>
      <c r="I127" s="678"/>
      <c r="J127" s="678"/>
      <c r="K127" s="678"/>
      <c r="L127" s="678"/>
      <c r="M127" s="678"/>
      <c r="N127" s="678"/>
      <c r="O127" s="678"/>
      <c r="P127" s="678"/>
      <c r="Q127" s="678"/>
      <c r="R127" s="678"/>
      <c r="S127" s="678"/>
      <c r="T127" s="678"/>
      <c r="U127" s="678"/>
      <c r="V127" s="678"/>
      <c r="W127" s="678"/>
      <c r="X127" s="678"/>
      <c r="Y127" s="679"/>
      <c r="Z127" s="678" t="s">
        <v>354</v>
      </c>
      <c r="AA127" s="678"/>
      <c r="AB127" s="678"/>
      <c r="AC127" s="678"/>
      <c r="AD127" s="679"/>
      <c r="AE127" s="678" t="s">
        <v>274</v>
      </c>
      <c r="AF127" s="678"/>
      <c r="AG127" s="678"/>
      <c r="AH127" s="678"/>
      <c r="AI127" s="678"/>
      <c r="AJ127" s="678"/>
      <c r="AK127" s="679"/>
    </row>
    <row r="128" spans="2:37" x14ac:dyDescent="0.3">
      <c r="B128" s="759" t="s">
        <v>243</v>
      </c>
      <c r="C128" s="760"/>
      <c r="D128" s="761" t="s">
        <v>479</v>
      </c>
      <c r="E128" s="761"/>
      <c r="F128" s="761"/>
      <c r="G128" s="761"/>
      <c r="H128" s="761"/>
      <c r="I128" s="761"/>
      <c r="J128" s="761"/>
      <c r="K128" s="761"/>
      <c r="L128" s="761"/>
      <c r="M128" s="761"/>
      <c r="N128" s="761"/>
      <c r="O128" s="761"/>
      <c r="P128" s="761"/>
      <c r="Q128" s="761"/>
      <c r="R128" s="761"/>
      <c r="S128" s="761"/>
      <c r="T128" s="761"/>
      <c r="U128" s="761"/>
      <c r="V128" s="761"/>
      <c r="W128" s="761"/>
      <c r="X128" s="761"/>
      <c r="Y128" s="762"/>
      <c r="Z128" s="748">
        <v>0</v>
      </c>
      <c r="AA128" s="749"/>
      <c r="AB128" s="749"/>
      <c r="AC128" s="749"/>
      <c r="AD128" s="750"/>
      <c r="AE128" s="751">
        <v>0</v>
      </c>
      <c r="AF128" s="738"/>
      <c r="AG128" s="738"/>
      <c r="AH128" s="738"/>
      <c r="AI128" s="738"/>
      <c r="AJ128" s="738"/>
      <c r="AK128" s="731"/>
    </row>
    <row r="129" spans="2:37" x14ac:dyDescent="0.3">
      <c r="B129" s="759" t="s">
        <v>245</v>
      </c>
      <c r="C129" s="760"/>
      <c r="D129" s="761" t="s">
        <v>444</v>
      </c>
      <c r="E129" s="761"/>
      <c r="F129" s="761"/>
      <c r="G129" s="761"/>
      <c r="H129" s="761"/>
      <c r="I129" s="761"/>
      <c r="J129" s="761"/>
      <c r="K129" s="761"/>
      <c r="L129" s="761"/>
      <c r="M129" s="761"/>
      <c r="N129" s="761"/>
      <c r="O129" s="761"/>
      <c r="P129" s="761"/>
      <c r="Q129" s="761"/>
      <c r="R129" s="761"/>
      <c r="S129" s="761"/>
      <c r="T129" s="761"/>
      <c r="U129" s="761"/>
      <c r="V129" s="761"/>
      <c r="W129" s="761"/>
      <c r="X129" s="761"/>
      <c r="Y129" s="762"/>
      <c r="Z129" s="748">
        <v>0</v>
      </c>
      <c r="AA129" s="749"/>
      <c r="AB129" s="749"/>
      <c r="AC129" s="749"/>
      <c r="AD129" s="750"/>
      <c r="AE129" s="751">
        <v>0</v>
      </c>
      <c r="AF129" s="738"/>
      <c r="AG129" s="738"/>
      <c r="AH129" s="738"/>
      <c r="AI129" s="738"/>
      <c r="AJ129" s="738"/>
      <c r="AK129" s="731"/>
    </row>
    <row r="130" spans="2:37" x14ac:dyDescent="0.3">
      <c r="B130" s="235" t="s">
        <v>131</v>
      </c>
      <c r="C130" s="232" t="s">
        <v>131</v>
      </c>
      <c r="D130" s="223" t="s">
        <v>357</v>
      </c>
      <c r="E130" s="226"/>
      <c r="F130" s="226"/>
      <c r="G130" s="226"/>
      <c r="H130" s="226"/>
      <c r="I130" s="226"/>
      <c r="J130" s="226"/>
      <c r="K130" s="226"/>
      <c r="L130" s="226"/>
      <c r="M130" s="226"/>
      <c r="N130" s="226"/>
      <c r="O130" s="226"/>
      <c r="P130" s="226"/>
      <c r="Q130" s="226"/>
      <c r="R130" s="226"/>
      <c r="S130" s="226"/>
      <c r="T130" s="226"/>
      <c r="U130" s="226"/>
      <c r="V130" s="228" t="s">
        <v>131</v>
      </c>
      <c r="W130" s="228" t="s">
        <v>131</v>
      </c>
      <c r="X130" s="228" t="s">
        <v>131</v>
      </c>
      <c r="Y130" s="229" t="s">
        <v>131</v>
      </c>
      <c r="Z130" s="810">
        <f>SUM(Z132:AD134)</f>
        <v>0.14250000000000002</v>
      </c>
      <c r="AA130" s="811"/>
      <c r="AB130" s="811"/>
      <c r="AC130" s="811"/>
      <c r="AD130" s="812"/>
      <c r="AE130" s="231" t="s">
        <v>131</v>
      </c>
      <c r="AF130" s="231" t="s">
        <v>131</v>
      </c>
      <c r="AG130" s="231" t="s">
        <v>131</v>
      </c>
      <c r="AH130" s="231" t="s">
        <v>131</v>
      </c>
      <c r="AI130" s="231" t="s">
        <v>131</v>
      </c>
      <c r="AJ130" s="231" t="s">
        <v>131</v>
      </c>
      <c r="AK130" s="232" t="s">
        <v>131</v>
      </c>
    </row>
    <row r="131" spans="2:37" x14ac:dyDescent="0.3">
      <c r="B131" s="828" t="s">
        <v>248</v>
      </c>
      <c r="C131" s="812"/>
      <c r="D131" s="805" t="s">
        <v>358</v>
      </c>
      <c r="E131" s="805"/>
      <c r="F131" s="805"/>
      <c r="G131" s="805"/>
      <c r="H131" s="805"/>
      <c r="I131" s="805"/>
      <c r="J131" s="805"/>
      <c r="K131" s="805"/>
      <c r="L131" s="805"/>
      <c r="M131" s="805"/>
      <c r="N131" s="805"/>
      <c r="O131" s="805"/>
      <c r="P131" s="805"/>
      <c r="Q131" s="805"/>
      <c r="R131" s="805"/>
      <c r="S131" s="805"/>
      <c r="T131" s="805"/>
      <c r="U131" s="805"/>
      <c r="V131" s="805"/>
      <c r="W131" s="805"/>
      <c r="X131" s="805"/>
      <c r="Y131" s="806"/>
      <c r="Z131" s="811" t="s">
        <v>354</v>
      </c>
      <c r="AA131" s="811"/>
      <c r="AB131" s="811"/>
      <c r="AC131" s="811"/>
      <c r="AD131" s="812"/>
      <c r="AE131" s="233" t="s">
        <v>131</v>
      </c>
      <c r="AF131" s="233" t="s">
        <v>131</v>
      </c>
      <c r="AG131" s="233" t="s">
        <v>131</v>
      </c>
      <c r="AH131" s="233" t="s">
        <v>131</v>
      </c>
      <c r="AI131" s="233" t="s">
        <v>131</v>
      </c>
      <c r="AJ131" s="233" t="s">
        <v>131</v>
      </c>
      <c r="AK131" s="234" t="s">
        <v>131</v>
      </c>
    </row>
    <row r="132" spans="2:37" x14ac:dyDescent="0.3">
      <c r="B132" s="759" t="s">
        <v>359</v>
      </c>
      <c r="C132" s="760"/>
      <c r="D132" s="761" t="s">
        <v>477</v>
      </c>
      <c r="E132" s="761"/>
      <c r="F132" s="761"/>
      <c r="G132" s="761"/>
      <c r="H132" s="761"/>
      <c r="I132" s="761"/>
      <c r="J132" s="761"/>
      <c r="K132" s="761"/>
      <c r="L132" s="761"/>
      <c r="M132" s="761"/>
      <c r="N132" s="761"/>
      <c r="O132" s="761"/>
      <c r="P132" s="761"/>
      <c r="Q132" s="761"/>
      <c r="R132" s="761"/>
      <c r="S132" s="761"/>
      <c r="T132" s="761"/>
      <c r="U132" s="761"/>
      <c r="V132" s="761"/>
      <c r="W132" s="761"/>
      <c r="X132" s="761"/>
      <c r="Y132" s="762"/>
      <c r="Z132" s="748">
        <v>7.5999999999999998E-2</v>
      </c>
      <c r="AA132" s="749"/>
      <c r="AB132" s="749"/>
      <c r="AC132" s="749"/>
      <c r="AD132" s="750"/>
      <c r="AE132" s="751">
        <v>0</v>
      </c>
      <c r="AF132" s="738"/>
      <c r="AG132" s="738"/>
      <c r="AH132" s="738"/>
      <c r="AI132" s="738"/>
      <c r="AJ132" s="738"/>
      <c r="AK132" s="731"/>
    </row>
    <row r="133" spans="2:37" x14ac:dyDescent="0.3">
      <c r="B133" s="759" t="s">
        <v>361</v>
      </c>
      <c r="C133" s="760"/>
      <c r="D133" s="761" t="s">
        <v>445</v>
      </c>
      <c r="E133" s="761"/>
      <c r="F133" s="761"/>
      <c r="G133" s="761"/>
      <c r="H133" s="761"/>
      <c r="I133" s="761"/>
      <c r="J133" s="761"/>
      <c r="K133" s="761"/>
      <c r="L133" s="761"/>
      <c r="M133" s="761"/>
      <c r="N133" s="761"/>
      <c r="O133" s="761"/>
      <c r="P133" s="761"/>
      <c r="Q133" s="761"/>
      <c r="R133" s="761"/>
      <c r="S133" s="761"/>
      <c r="T133" s="761"/>
      <c r="U133" s="761"/>
      <c r="V133" s="761"/>
      <c r="W133" s="761"/>
      <c r="X133" s="761"/>
      <c r="Y133" s="762"/>
      <c r="Z133" s="748">
        <v>1.6500000000000001E-2</v>
      </c>
      <c r="AA133" s="749"/>
      <c r="AB133" s="749"/>
      <c r="AC133" s="749"/>
      <c r="AD133" s="750"/>
      <c r="AE133" s="751">
        <v>0</v>
      </c>
      <c r="AF133" s="738"/>
      <c r="AG133" s="738"/>
      <c r="AH133" s="738"/>
      <c r="AI133" s="738"/>
      <c r="AJ133" s="738"/>
      <c r="AK133" s="731"/>
    </row>
    <row r="134" spans="2:37" x14ac:dyDescent="0.3">
      <c r="B134" s="766" t="s">
        <v>363</v>
      </c>
      <c r="C134" s="767"/>
      <c r="D134" s="768" t="s">
        <v>476</v>
      </c>
      <c r="E134" s="768"/>
      <c r="F134" s="768"/>
      <c r="G134" s="768"/>
      <c r="H134" s="768"/>
      <c r="I134" s="768"/>
      <c r="J134" s="768"/>
      <c r="K134" s="768"/>
      <c r="L134" s="768"/>
      <c r="M134" s="768"/>
      <c r="N134" s="768"/>
      <c r="O134" s="768"/>
      <c r="P134" s="768"/>
      <c r="Q134" s="768"/>
      <c r="R134" s="768"/>
      <c r="S134" s="768"/>
      <c r="T134" s="768"/>
      <c r="U134" s="768"/>
      <c r="V134" s="768"/>
      <c r="W134" s="768"/>
      <c r="X134" s="768"/>
      <c r="Y134" s="769"/>
      <c r="Z134" s="829">
        <v>0.05</v>
      </c>
      <c r="AA134" s="830"/>
      <c r="AB134" s="830"/>
      <c r="AC134" s="830"/>
      <c r="AD134" s="831"/>
      <c r="AE134" s="751">
        <v>0</v>
      </c>
      <c r="AF134" s="738"/>
      <c r="AG134" s="738"/>
      <c r="AH134" s="738"/>
      <c r="AI134" s="738"/>
      <c r="AJ134" s="738"/>
      <c r="AK134" s="731"/>
    </row>
    <row r="135" spans="2:37" x14ac:dyDescent="0.3">
      <c r="B135" s="756" t="s">
        <v>285</v>
      </c>
      <c r="C135" s="756"/>
      <c r="D135" s="756"/>
      <c r="E135" s="756"/>
      <c r="F135" s="756"/>
      <c r="G135" s="756"/>
      <c r="H135" s="756"/>
      <c r="I135" s="756"/>
      <c r="J135" s="756"/>
      <c r="K135" s="756"/>
      <c r="L135" s="756"/>
      <c r="M135" s="756"/>
      <c r="N135" s="756"/>
      <c r="O135" s="756"/>
      <c r="P135" s="756"/>
      <c r="Q135" s="756"/>
      <c r="R135" s="756"/>
      <c r="S135" s="756"/>
      <c r="T135" s="756"/>
      <c r="U135" s="756"/>
      <c r="V135" s="756"/>
      <c r="W135" s="756"/>
      <c r="X135" s="756"/>
      <c r="Y135" s="756"/>
      <c r="Z135" s="756"/>
      <c r="AA135" s="756"/>
      <c r="AB135" s="756"/>
      <c r="AC135" s="756"/>
      <c r="AD135" s="756"/>
      <c r="AE135" s="758">
        <f>SUM(AE128:AK134)</f>
        <v>0</v>
      </c>
      <c r="AF135" s="674"/>
      <c r="AG135" s="674"/>
      <c r="AH135" s="674"/>
      <c r="AI135" s="674"/>
      <c r="AJ135" s="674"/>
      <c r="AK135" s="835"/>
    </row>
    <row r="136" spans="2:37" x14ac:dyDescent="0.3">
      <c r="B136" s="752"/>
      <c r="C136" s="752"/>
      <c r="D136" s="752"/>
      <c r="E136" s="752"/>
      <c r="F136" s="752"/>
      <c r="G136" s="752"/>
      <c r="H136" s="752"/>
      <c r="I136" s="752"/>
      <c r="J136" s="752"/>
      <c r="K136" s="752"/>
      <c r="L136" s="752"/>
      <c r="M136" s="752"/>
      <c r="N136" s="752"/>
      <c r="O136" s="752"/>
      <c r="P136" s="752"/>
      <c r="Q136" s="752"/>
      <c r="R136" s="752"/>
      <c r="S136" s="752"/>
      <c r="T136" s="752"/>
      <c r="U136" s="752"/>
      <c r="V136" s="752"/>
      <c r="W136" s="752"/>
      <c r="X136" s="752"/>
      <c r="Y136" s="752"/>
      <c r="Z136" s="752"/>
      <c r="AA136" s="752"/>
      <c r="AB136" s="752"/>
      <c r="AC136" s="752"/>
      <c r="AD136" s="752"/>
      <c r="AE136" s="752"/>
      <c r="AF136" s="752"/>
      <c r="AG136" s="752"/>
      <c r="AH136" s="752"/>
      <c r="AI136" s="752"/>
      <c r="AJ136" s="752"/>
      <c r="AK136" s="752"/>
    </row>
    <row r="137" spans="2:37" ht="15.6" x14ac:dyDescent="0.3">
      <c r="B137" s="836" t="s">
        <v>365</v>
      </c>
      <c r="C137" s="837"/>
      <c r="D137" s="837"/>
      <c r="E137" s="837"/>
      <c r="F137" s="837"/>
      <c r="G137" s="837"/>
      <c r="H137" s="837"/>
      <c r="I137" s="837"/>
      <c r="J137" s="837"/>
      <c r="K137" s="837"/>
      <c r="L137" s="837"/>
      <c r="M137" s="837"/>
      <c r="N137" s="837"/>
      <c r="O137" s="837"/>
      <c r="P137" s="837"/>
      <c r="Q137" s="837"/>
      <c r="R137" s="837"/>
      <c r="S137" s="837"/>
      <c r="T137" s="837"/>
      <c r="U137" s="837"/>
      <c r="V137" s="837"/>
      <c r="W137" s="837"/>
      <c r="X137" s="837"/>
      <c r="Y137" s="837"/>
      <c r="Z137" s="837"/>
      <c r="AA137" s="837"/>
      <c r="AB137" s="837"/>
      <c r="AC137" s="837"/>
      <c r="AD137" s="837"/>
      <c r="AE137" s="837"/>
      <c r="AF137" s="837"/>
      <c r="AG137" s="837"/>
      <c r="AH137" s="837"/>
      <c r="AI137" s="837"/>
      <c r="AJ137" s="837"/>
      <c r="AK137" s="838"/>
    </row>
    <row r="138" spans="2:37" x14ac:dyDescent="0.3">
      <c r="B138" s="839" t="s">
        <v>131</v>
      </c>
      <c r="C138" s="839"/>
      <c r="D138" s="839"/>
      <c r="E138" s="839"/>
      <c r="F138" s="839"/>
      <c r="G138" s="839"/>
      <c r="H138" s="839"/>
      <c r="I138" s="839"/>
      <c r="J138" s="839"/>
      <c r="K138" s="839"/>
      <c r="L138" s="839"/>
      <c r="M138" s="839"/>
      <c r="N138" s="839"/>
      <c r="O138" s="839"/>
      <c r="P138" s="839"/>
      <c r="Q138" s="839"/>
      <c r="R138" s="839"/>
      <c r="S138" s="839"/>
      <c r="T138" s="839"/>
      <c r="U138" s="839"/>
      <c r="V138" s="839"/>
      <c r="W138" s="839"/>
      <c r="X138" s="839"/>
      <c r="Y138" s="839"/>
      <c r="Z138" s="839"/>
      <c r="AA138" s="839"/>
      <c r="AB138" s="839"/>
      <c r="AC138" s="839"/>
      <c r="AD138" s="839"/>
      <c r="AE138" s="839"/>
      <c r="AF138" s="839"/>
      <c r="AG138" s="839"/>
      <c r="AH138" s="839"/>
      <c r="AI138" s="839"/>
      <c r="AJ138" s="839"/>
      <c r="AK138" s="839"/>
    </row>
    <row r="139" spans="2:37" x14ac:dyDescent="0.3">
      <c r="B139" s="677" t="s">
        <v>366</v>
      </c>
      <c r="C139" s="678"/>
      <c r="D139" s="678"/>
      <c r="E139" s="678"/>
      <c r="F139" s="678"/>
      <c r="G139" s="678"/>
      <c r="H139" s="678"/>
      <c r="I139" s="678"/>
      <c r="J139" s="678"/>
      <c r="K139" s="678"/>
      <c r="L139" s="678"/>
      <c r="M139" s="678"/>
      <c r="N139" s="678"/>
      <c r="O139" s="678"/>
      <c r="P139" s="678"/>
      <c r="Q139" s="678"/>
      <c r="R139" s="678"/>
      <c r="S139" s="678"/>
      <c r="T139" s="678"/>
      <c r="U139" s="678"/>
      <c r="V139" s="678"/>
      <c r="W139" s="678"/>
      <c r="X139" s="678"/>
      <c r="Y139" s="678"/>
      <c r="Z139" s="678"/>
      <c r="AA139" s="678"/>
      <c r="AB139" s="678"/>
      <c r="AC139" s="678"/>
      <c r="AD139" s="679"/>
      <c r="AE139" s="678" t="s">
        <v>274</v>
      </c>
      <c r="AF139" s="678"/>
      <c r="AG139" s="678"/>
      <c r="AH139" s="678"/>
      <c r="AI139" s="678"/>
      <c r="AJ139" s="678"/>
      <c r="AK139" s="679"/>
    </row>
    <row r="140" spans="2:37" x14ac:dyDescent="0.3">
      <c r="B140" s="730" t="s">
        <v>243</v>
      </c>
      <c r="C140" s="731"/>
      <c r="D140" s="732" t="s">
        <v>367</v>
      </c>
      <c r="E140" s="732"/>
      <c r="F140" s="732"/>
      <c r="G140" s="732"/>
      <c r="H140" s="732"/>
      <c r="I140" s="732"/>
      <c r="J140" s="732"/>
      <c r="K140" s="732"/>
      <c r="L140" s="732"/>
      <c r="M140" s="732"/>
      <c r="N140" s="732"/>
      <c r="O140" s="732"/>
      <c r="P140" s="732"/>
      <c r="Q140" s="732"/>
      <c r="R140" s="732"/>
      <c r="S140" s="732"/>
      <c r="T140" s="732"/>
      <c r="U140" s="732"/>
      <c r="V140" s="732"/>
      <c r="W140" s="732"/>
      <c r="X140" s="732"/>
      <c r="Y140" s="732"/>
      <c r="Z140" s="732"/>
      <c r="AA140" s="732"/>
      <c r="AB140" s="732"/>
      <c r="AC140" s="732"/>
      <c r="AD140" s="733"/>
      <c r="AE140" s="832">
        <f>AE43</f>
        <v>0</v>
      </c>
      <c r="AF140" s="833"/>
      <c r="AG140" s="833"/>
      <c r="AH140" s="833"/>
      <c r="AI140" s="833"/>
      <c r="AJ140" s="833"/>
      <c r="AK140" s="834"/>
    </row>
    <row r="141" spans="2:37" x14ac:dyDescent="0.3">
      <c r="B141" s="730" t="s">
        <v>245</v>
      </c>
      <c r="C141" s="731"/>
      <c r="D141" s="732" t="s">
        <v>368</v>
      </c>
      <c r="E141" s="732"/>
      <c r="F141" s="732"/>
      <c r="G141" s="732"/>
      <c r="H141" s="732"/>
      <c r="I141" s="732"/>
      <c r="J141" s="732"/>
      <c r="K141" s="732"/>
      <c r="L141" s="732"/>
      <c r="M141" s="732"/>
      <c r="N141" s="732"/>
      <c r="O141" s="732"/>
      <c r="P141" s="732"/>
      <c r="Q141" s="732"/>
      <c r="R141" s="732"/>
      <c r="S141" s="732"/>
      <c r="T141" s="732"/>
      <c r="U141" s="732"/>
      <c r="V141" s="732"/>
      <c r="W141" s="732"/>
      <c r="X141" s="732"/>
      <c r="Y141" s="732"/>
      <c r="Z141" s="732"/>
      <c r="AA141" s="732"/>
      <c r="AB141" s="732"/>
      <c r="AC141" s="732"/>
      <c r="AD141" s="733"/>
      <c r="AE141" s="832">
        <v>0</v>
      </c>
      <c r="AF141" s="833"/>
      <c r="AG141" s="833"/>
      <c r="AH141" s="833"/>
      <c r="AI141" s="833"/>
      <c r="AJ141" s="833"/>
      <c r="AK141" s="834"/>
    </row>
    <row r="142" spans="2:37" x14ac:dyDescent="0.3">
      <c r="B142" s="730" t="s">
        <v>248</v>
      </c>
      <c r="C142" s="731"/>
      <c r="D142" s="732" t="s">
        <v>369</v>
      </c>
      <c r="E142" s="732"/>
      <c r="F142" s="732"/>
      <c r="G142" s="732"/>
      <c r="H142" s="732"/>
      <c r="I142" s="732"/>
      <c r="J142" s="732"/>
      <c r="K142" s="732"/>
      <c r="L142" s="732"/>
      <c r="M142" s="732"/>
      <c r="N142" s="732"/>
      <c r="O142" s="732"/>
      <c r="P142" s="732"/>
      <c r="Q142" s="732"/>
      <c r="R142" s="732"/>
      <c r="S142" s="732"/>
      <c r="T142" s="732"/>
      <c r="U142" s="732"/>
      <c r="V142" s="732"/>
      <c r="W142" s="732"/>
      <c r="X142" s="732"/>
      <c r="Y142" s="732"/>
      <c r="Z142" s="732"/>
      <c r="AA142" s="732"/>
      <c r="AB142" s="732"/>
      <c r="AC142" s="732"/>
      <c r="AD142" s="733"/>
      <c r="AE142" s="832">
        <f>AE91</f>
        <v>0</v>
      </c>
      <c r="AF142" s="833"/>
      <c r="AG142" s="833"/>
      <c r="AH142" s="833"/>
      <c r="AI142" s="833"/>
      <c r="AJ142" s="833"/>
      <c r="AK142" s="834"/>
    </row>
    <row r="143" spans="2:37" x14ac:dyDescent="0.3">
      <c r="B143" s="730" t="s">
        <v>252</v>
      </c>
      <c r="C143" s="731"/>
      <c r="D143" s="732" t="s">
        <v>370</v>
      </c>
      <c r="E143" s="732"/>
      <c r="F143" s="732"/>
      <c r="G143" s="732"/>
      <c r="H143" s="732"/>
      <c r="I143" s="732"/>
      <c r="J143" s="732"/>
      <c r="K143" s="732"/>
      <c r="L143" s="732"/>
      <c r="M143" s="732"/>
      <c r="N143" s="732"/>
      <c r="O143" s="732"/>
      <c r="P143" s="732"/>
      <c r="Q143" s="732"/>
      <c r="R143" s="732"/>
      <c r="S143" s="732"/>
      <c r="T143" s="732"/>
      <c r="U143" s="732"/>
      <c r="V143" s="732"/>
      <c r="W143" s="732"/>
      <c r="X143" s="732"/>
      <c r="Y143" s="732"/>
      <c r="Z143" s="732"/>
      <c r="AA143" s="732"/>
      <c r="AB143" s="732"/>
      <c r="AC143" s="732"/>
      <c r="AD143" s="733"/>
      <c r="AE143" s="832">
        <f>AE117</f>
        <v>0</v>
      </c>
      <c r="AF143" s="833"/>
      <c r="AG143" s="833"/>
      <c r="AH143" s="833"/>
      <c r="AI143" s="833"/>
      <c r="AJ143" s="833"/>
      <c r="AK143" s="834"/>
    </row>
    <row r="144" spans="2:37" x14ac:dyDescent="0.3">
      <c r="B144" s="730" t="s">
        <v>279</v>
      </c>
      <c r="C144" s="731"/>
      <c r="D144" s="732" t="s">
        <v>371</v>
      </c>
      <c r="E144" s="732"/>
      <c r="F144" s="732"/>
      <c r="G144" s="732"/>
      <c r="H144" s="732"/>
      <c r="I144" s="732"/>
      <c r="J144" s="732"/>
      <c r="K144" s="732"/>
      <c r="L144" s="732"/>
      <c r="M144" s="732"/>
      <c r="N144" s="732"/>
      <c r="O144" s="732"/>
      <c r="P144" s="732"/>
      <c r="Q144" s="732"/>
      <c r="R144" s="732"/>
      <c r="S144" s="732"/>
      <c r="T144" s="732"/>
      <c r="U144" s="732"/>
      <c r="V144" s="732"/>
      <c r="W144" s="732"/>
      <c r="X144" s="732"/>
      <c r="Y144" s="732"/>
      <c r="Z144" s="732"/>
      <c r="AA144" s="732"/>
      <c r="AB144" s="732"/>
      <c r="AC144" s="732"/>
      <c r="AD144" s="733"/>
      <c r="AE144" s="832">
        <v>0</v>
      </c>
      <c r="AF144" s="833"/>
      <c r="AG144" s="833"/>
      <c r="AH144" s="833"/>
      <c r="AI144" s="833"/>
      <c r="AJ144" s="833"/>
      <c r="AK144" s="834"/>
    </row>
    <row r="145" spans="2:37" x14ac:dyDescent="0.3">
      <c r="B145" s="840" t="s">
        <v>285</v>
      </c>
      <c r="C145" s="841"/>
      <c r="D145" s="841"/>
      <c r="E145" s="841"/>
      <c r="F145" s="841"/>
      <c r="G145" s="841"/>
      <c r="H145" s="841"/>
      <c r="I145" s="841"/>
      <c r="J145" s="841"/>
      <c r="K145" s="841"/>
      <c r="L145" s="841"/>
      <c r="M145" s="841"/>
      <c r="N145" s="841"/>
      <c r="O145" s="841"/>
      <c r="P145" s="841"/>
      <c r="Q145" s="841"/>
      <c r="R145" s="841"/>
      <c r="S145" s="841"/>
      <c r="T145" s="841"/>
      <c r="U145" s="841"/>
      <c r="V145" s="841"/>
      <c r="W145" s="841"/>
      <c r="X145" s="841"/>
      <c r="Y145" s="841"/>
      <c r="Z145" s="841"/>
      <c r="AA145" s="841"/>
      <c r="AB145" s="841"/>
      <c r="AC145" s="841"/>
      <c r="AD145" s="842"/>
      <c r="AE145" s="832">
        <v>0</v>
      </c>
      <c r="AF145" s="833"/>
      <c r="AG145" s="833"/>
      <c r="AH145" s="833"/>
      <c r="AI145" s="833"/>
      <c r="AJ145" s="833"/>
      <c r="AK145" s="834"/>
    </row>
    <row r="146" spans="2:37" x14ac:dyDescent="0.3">
      <c r="B146" s="815" t="s">
        <v>281</v>
      </c>
      <c r="C146" s="743"/>
      <c r="D146" s="742" t="s">
        <v>372</v>
      </c>
      <c r="E146" s="742"/>
      <c r="F146" s="742"/>
      <c r="G146" s="742"/>
      <c r="H146" s="742"/>
      <c r="I146" s="742"/>
      <c r="J146" s="742"/>
      <c r="K146" s="742"/>
      <c r="L146" s="742"/>
      <c r="M146" s="742"/>
      <c r="N146" s="742"/>
      <c r="O146" s="742"/>
      <c r="P146" s="742"/>
      <c r="Q146" s="742"/>
      <c r="R146" s="742"/>
      <c r="S146" s="742"/>
      <c r="T146" s="742"/>
      <c r="U146" s="742"/>
      <c r="V146" s="742"/>
      <c r="W146" s="742"/>
      <c r="X146" s="742"/>
      <c r="Y146" s="742"/>
      <c r="Z146" s="742"/>
      <c r="AA146" s="742"/>
      <c r="AB146" s="742"/>
      <c r="AC146" s="742"/>
      <c r="AD146" s="743"/>
      <c r="AE146" s="832">
        <f>AE135</f>
        <v>0</v>
      </c>
      <c r="AF146" s="833"/>
      <c r="AG146" s="833"/>
      <c r="AH146" s="833"/>
      <c r="AI146" s="833"/>
      <c r="AJ146" s="833"/>
      <c r="AK146" s="834"/>
    </row>
    <row r="147" spans="2:37" x14ac:dyDescent="0.3">
      <c r="B147" s="756" t="s">
        <v>373</v>
      </c>
      <c r="C147" s="756"/>
      <c r="D147" s="756"/>
      <c r="E147" s="756"/>
      <c r="F147" s="756"/>
      <c r="G147" s="756"/>
      <c r="H147" s="756"/>
      <c r="I147" s="756"/>
      <c r="J147" s="756"/>
      <c r="K147" s="756"/>
      <c r="L147" s="756"/>
      <c r="M147" s="756"/>
      <c r="N147" s="756"/>
      <c r="O147" s="756"/>
      <c r="P147" s="756"/>
      <c r="Q147" s="756"/>
      <c r="R147" s="756"/>
      <c r="S147" s="756"/>
      <c r="T147" s="756"/>
      <c r="U147" s="756"/>
      <c r="V147" s="756"/>
      <c r="W147" s="756"/>
      <c r="X147" s="756"/>
      <c r="Y147" s="756"/>
      <c r="Z147" s="756"/>
      <c r="AA147" s="756"/>
      <c r="AB147" s="756"/>
      <c r="AC147" s="756"/>
      <c r="AD147" s="756"/>
      <c r="AE147" s="832">
        <f>(AE145+AE128+AE129)/(1-(SUM(Z132:AD134)))</f>
        <v>0</v>
      </c>
      <c r="AF147" s="833"/>
      <c r="AG147" s="833"/>
      <c r="AH147" s="833"/>
      <c r="AI147" s="833"/>
      <c r="AJ147" s="833"/>
      <c r="AK147" s="834"/>
    </row>
    <row r="148" spans="2:37" x14ac:dyDescent="0.3">
      <c r="B148" s="843"/>
      <c r="C148" s="843"/>
      <c r="D148" s="843"/>
      <c r="E148" s="843"/>
      <c r="F148" s="843"/>
      <c r="G148" s="843"/>
      <c r="H148" s="843"/>
      <c r="I148" s="843"/>
      <c r="J148" s="843"/>
      <c r="K148" s="843"/>
      <c r="L148" s="843"/>
      <c r="M148" s="843"/>
      <c r="N148" s="843"/>
      <c r="O148" s="843"/>
      <c r="P148" s="843"/>
      <c r="Q148" s="843"/>
      <c r="R148" s="843"/>
      <c r="S148" s="843"/>
      <c r="T148" s="843"/>
      <c r="U148" s="843"/>
      <c r="V148" s="843"/>
      <c r="W148" s="843"/>
      <c r="X148" s="843"/>
      <c r="Y148" s="843"/>
      <c r="Z148" s="843"/>
      <c r="AA148" s="843"/>
      <c r="AB148" s="843"/>
      <c r="AC148" s="843"/>
      <c r="AD148" s="843"/>
      <c r="AE148" s="843"/>
      <c r="AF148" s="843"/>
      <c r="AG148" s="843"/>
      <c r="AH148" s="843"/>
      <c r="AI148" s="843"/>
      <c r="AJ148" s="843"/>
      <c r="AK148" s="843"/>
    </row>
    <row r="149" spans="2:37" ht="15.6" x14ac:dyDescent="0.3">
      <c r="B149" s="844" t="s">
        <v>374</v>
      </c>
      <c r="C149" s="844"/>
      <c r="D149" s="844"/>
      <c r="E149" s="844"/>
      <c r="F149" s="844"/>
      <c r="G149" s="844"/>
      <c r="H149" s="844"/>
      <c r="I149" s="844"/>
      <c r="J149" s="844"/>
      <c r="K149" s="844"/>
      <c r="L149" s="844"/>
      <c r="M149" s="844"/>
      <c r="N149" s="844"/>
      <c r="O149" s="844"/>
      <c r="P149" s="844"/>
      <c r="Q149" s="844"/>
      <c r="R149" s="844"/>
      <c r="S149" s="844"/>
      <c r="T149" s="844"/>
      <c r="U149" s="844"/>
      <c r="V149" s="844"/>
      <c r="W149" s="844"/>
      <c r="X149" s="844"/>
      <c r="Y149" s="844"/>
      <c r="Z149" s="844"/>
      <c r="AA149" s="844"/>
      <c r="AB149" s="844"/>
      <c r="AC149" s="844"/>
      <c r="AD149" s="844"/>
      <c r="AE149" s="844"/>
      <c r="AF149" s="844"/>
      <c r="AG149" s="844"/>
      <c r="AH149" s="844"/>
      <c r="AI149" s="844"/>
      <c r="AJ149" s="844"/>
      <c r="AK149" s="844"/>
    </row>
    <row r="150" spans="2:37" x14ac:dyDescent="0.3">
      <c r="B150" s="845" t="s">
        <v>131</v>
      </c>
      <c r="C150" s="845"/>
      <c r="D150" s="845"/>
      <c r="E150" s="845"/>
      <c r="F150" s="845"/>
      <c r="G150" s="845"/>
      <c r="H150" s="845"/>
      <c r="I150" s="845"/>
      <c r="J150" s="845"/>
      <c r="K150" s="845"/>
      <c r="L150" s="845"/>
      <c r="M150" s="845"/>
      <c r="N150" s="845"/>
      <c r="O150" s="845"/>
      <c r="P150" s="845"/>
      <c r="Q150" s="845"/>
      <c r="R150" s="845"/>
      <c r="S150" s="845"/>
      <c r="T150" s="845"/>
      <c r="U150" s="845"/>
      <c r="V150" s="845"/>
      <c r="W150" s="845"/>
      <c r="X150" s="845"/>
      <c r="Y150" s="845"/>
      <c r="Z150" s="845"/>
      <c r="AA150" s="845"/>
      <c r="AB150" s="845"/>
      <c r="AC150" s="845"/>
      <c r="AD150" s="845"/>
      <c r="AE150" s="845"/>
      <c r="AF150" s="845"/>
      <c r="AG150" s="845"/>
      <c r="AH150" s="845"/>
      <c r="AI150" s="845"/>
      <c r="AJ150" s="845"/>
      <c r="AK150" s="845"/>
    </row>
    <row r="151" spans="2:37" ht="26.25" customHeight="1" x14ac:dyDescent="0.3">
      <c r="B151" s="846" t="s">
        <v>375</v>
      </c>
      <c r="C151" s="847"/>
      <c r="D151" s="847"/>
      <c r="E151" s="847"/>
      <c r="F151" s="847"/>
      <c r="G151" s="847"/>
      <c r="H151" s="847"/>
      <c r="I151" s="847"/>
      <c r="J151" s="847"/>
      <c r="K151" s="847"/>
      <c r="L151" s="847"/>
      <c r="M151" s="848"/>
      <c r="N151" s="849" t="s">
        <v>376</v>
      </c>
      <c r="O151" s="849"/>
      <c r="P151" s="849"/>
      <c r="Q151" s="849"/>
      <c r="R151" s="850"/>
      <c r="S151" s="849" t="s">
        <v>377</v>
      </c>
      <c r="T151" s="849"/>
      <c r="U151" s="849"/>
      <c r="V151" s="849"/>
      <c r="W151" s="850"/>
      <c r="X151" s="849" t="s">
        <v>378</v>
      </c>
      <c r="Y151" s="849"/>
      <c r="Z151" s="849"/>
      <c r="AA151" s="849"/>
      <c r="AB151" s="850"/>
      <c r="AC151" s="849" t="s">
        <v>379</v>
      </c>
      <c r="AD151" s="849"/>
      <c r="AE151" s="850"/>
      <c r="AF151" s="849" t="s">
        <v>380</v>
      </c>
      <c r="AG151" s="849"/>
      <c r="AH151" s="849"/>
      <c r="AI151" s="849"/>
      <c r="AJ151" s="849"/>
      <c r="AK151" s="850"/>
    </row>
    <row r="152" spans="2:37" ht="23.25" customHeight="1" x14ac:dyDescent="0.3">
      <c r="B152" s="860" t="s">
        <v>381</v>
      </c>
      <c r="C152" s="861"/>
      <c r="D152" s="861"/>
      <c r="E152" s="861"/>
      <c r="F152" s="861"/>
      <c r="G152" s="861"/>
      <c r="H152" s="861"/>
      <c r="I152" s="861"/>
      <c r="J152" s="861"/>
      <c r="K152" s="861"/>
      <c r="L152" s="861"/>
      <c r="M152" s="862"/>
      <c r="N152" s="863" t="s">
        <v>382</v>
      </c>
      <c r="O152" s="863"/>
      <c r="P152" s="863"/>
      <c r="Q152" s="863"/>
      <c r="R152" s="864"/>
      <c r="S152" s="863" t="s">
        <v>383</v>
      </c>
      <c r="T152" s="863"/>
      <c r="U152" s="863"/>
      <c r="V152" s="863"/>
      <c r="W152" s="864"/>
      <c r="X152" s="863" t="s">
        <v>384</v>
      </c>
      <c r="Y152" s="863"/>
      <c r="Z152" s="863"/>
      <c r="AA152" s="863"/>
      <c r="AB152" s="864"/>
      <c r="AC152" s="861" t="s">
        <v>385</v>
      </c>
      <c r="AD152" s="861"/>
      <c r="AE152" s="862"/>
      <c r="AF152" s="861" t="s">
        <v>386</v>
      </c>
      <c r="AG152" s="861"/>
      <c r="AH152" s="861"/>
      <c r="AI152" s="861"/>
      <c r="AJ152" s="861"/>
      <c r="AK152" s="862"/>
    </row>
    <row r="153" spans="2:37" x14ac:dyDescent="0.3">
      <c r="B153" s="851" t="str">
        <f>B10</f>
        <v>AUXILIAR DE LIMPEZA POLO BASE - BAÍA DA TRAIÇÃO/PB</v>
      </c>
      <c r="C153" s="852"/>
      <c r="D153" s="852"/>
      <c r="E153" s="852"/>
      <c r="F153" s="852"/>
      <c r="G153" s="852"/>
      <c r="H153" s="852"/>
      <c r="I153" s="852"/>
      <c r="J153" s="852"/>
      <c r="K153" s="852"/>
      <c r="L153" s="852"/>
      <c r="M153" s="853"/>
      <c r="N153" s="854">
        <f>AE147</f>
        <v>0</v>
      </c>
      <c r="O153" s="798"/>
      <c r="P153" s="798"/>
      <c r="Q153" s="798"/>
      <c r="R153" s="799"/>
      <c r="S153" s="855">
        <v>1</v>
      </c>
      <c r="T153" s="855"/>
      <c r="U153" s="855"/>
      <c r="V153" s="855"/>
      <c r="W153" s="856"/>
      <c r="X153" s="857">
        <f>N153*S153</f>
        <v>0</v>
      </c>
      <c r="Y153" s="855"/>
      <c r="Z153" s="855"/>
      <c r="AA153" s="855"/>
      <c r="AB153" s="855"/>
      <c r="AC153" s="858">
        <f>AE22</f>
        <v>13</v>
      </c>
      <c r="AD153" s="858"/>
      <c r="AE153" s="858"/>
      <c r="AF153" s="859">
        <v>0</v>
      </c>
      <c r="AG153" s="852"/>
      <c r="AH153" s="852"/>
      <c r="AI153" s="852"/>
      <c r="AJ153" s="852"/>
      <c r="AK153" s="853"/>
    </row>
    <row r="154" spans="2:37" x14ac:dyDescent="0.3">
      <c r="B154" s="870" t="s">
        <v>387</v>
      </c>
      <c r="C154" s="871"/>
      <c r="D154" s="871"/>
      <c r="E154" s="871"/>
      <c r="F154" s="871"/>
      <c r="G154" s="871"/>
      <c r="H154" s="871"/>
      <c r="I154" s="871"/>
      <c r="J154" s="871"/>
      <c r="K154" s="871"/>
      <c r="L154" s="871"/>
      <c r="M154" s="871"/>
      <c r="N154" s="871"/>
      <c r="O154" s="871"/>
      <c r="P154" s="871"/>
      <c r="Q154" s="871"/>
      <c r="R154" s="871"/>
      <c r="S154" s="871"/>
      <c r="T154" s="871"/>
      <c r="U154" s="871"/>
      <c r="V154" s="871"/>
      <c r="W154" s="871"/>
      <c r="X154" s="871"/>
      <c r="Y154" s="871"/>
      <c r="Z154" s="871"/>
      <c r="AA154" s="871"/>
      <c r="AB154" s="871"/>
      <c r="AC154" s="872"/>
      <c r="AD154" s="872"/>
      <c r="AE154" s="873"/>
      <c r="AF154" s="874">
        <f>SUM(ROUND((AF153),2))</f>
        <v>0</v>
      </c>
      <c r="AG154" s="672"/>
      <c r="AH154" s="672"/>
      <c r="AI154" s="672"/>
      <c r="AJ154" s="672"/>
      <c r="AK154" s="875"/>
    </row>
    <row r="155" spans="2:37" x14ac:dyDescent="0.3">
      <c r="B155" s="721"/>
      <c r="C155" s="721"/>
      <c r="D155" s="721"/>
      <c r="E155" s="721"/>
      <c r="F155" s="721"/>
      <c r="G155" s="721"/>
      <c r="H155" s="721"/>
      <c r="I155" s="721"/>
      <c r="J155" s="721"/>
      <c r="K155" s="721"/>
      <c r="L155" s="721"/>
      <c r="M155" s="721"/>
      <c r="N155" s="721"/>
      <c r="O155" s="721"/>
      <c r="P155" s="721"/>
      <c r="Q155" s="721"/>
      <c r="R155" s="721"/>
      <c r="S155" s="721"/>
      <c r="T155" s="721"/>
      <c r="U155" s="721"/>
      <c r="V155" s="721"/>
      <c r="W155" s="721"/>
      <c r="X155" s="721"/>
      <c r="Y155" s="721"/>
      <c r="Z155" s="721"/>
      <c r="AA155" s="721"/>
      <c r="AB155" s="721"/>
      <c r="AC155" s="721"/>
      <c r="AD155" s="721"/>
      <c r="AE155" s="721"/>
      <c r="AF155" s="721"/>
      <c r="AG155" s="721"/>
      <c r="AH155" s="721"/>
      <c r="AI155" s="721"/>
      <c r="AJ155" s="721"/>
      <c r="AK155" s="721"/>
    </row>
    <row r="156" spans="2:37" ht="15.6" x14ac:dyDescent="0.3">
      <c r="B156" s="836" t="s">
        <v>418</v>
      </c>
      <c r="C156" s="837"/>
      <c r="D156" s="837"/>
      <c r="E156" s="837"/>
      <c r="F156" s="837"/>
      <c r="G156" s="837"/>
      <c r="H156" s="837"/>
      <c r="I156" s="837"/>
      <c r="J156" s="837"/>
      <c r="K156" s="837"/>
      <c r="L156" s="837"/>
      <c r="M156" s="837"/>
      <c r="N156" s="837"/>
      <c r="O156" s="837"/>
      <c r="P156" s="837"/>
      <c r="Q156" s="837"/>
      <c r="R156" s="837"/>
      <c r="S156" s="837"/>
      <c r="T156" s="837"/>
      <c r="U156" s="837"/>
      <c r="V156" s="837"/>
      <c r="W156" s="837"/>
      <c r="X156" s="837"/>
      <c r="Y156" s="837"/>
      <c r="Z156" s="837"/>
      <c r="AA156" s="837"/>
      <c r="AB156" s="837"/>
      <c r="AC156" s="837"/>
      <c r="AD156" s="837"/>
      <c r="AE156" s="837"/>
      <c r="AF156" s="837"/>
      <c r="AG156" s="837"/>
      <c r="AH156" s="837"/>
      <c r="AI156" s="837"/>
      <c r="AJ156" s="837"/>
      <c r="AK156" s="876"/>
    </row>
    <row r="157" spans="2:37" x14ac:dyDescent="0.3">
      <c r="B157" s="839" t="s">
        <v>131</v>
      </c>
      <c r="C157" s="839"/>
      <c r="D157" s="839"/>
      <c r="E157" s="839"/>
      <c r="F157" s="839"/>
      <c r="G157" s="839"/>
      <c r="H157" s="839"/>
      <c r="I157" s="839"/>
      <c r="J157" s="839"/>
      <c r="K157" s="839"/>
      <c r="L157" s="839"/>
      <c r="M157" s="839"/>
      <c r="N157" s="839"/>
      <c r="O157" s="839"/>
      <c r="P157" s="839"/>
      <c r="Q157" s="839"/>
      <c r="R157" s="839"/>
      <c r="S157" s="839"/>
      <c r="T157" s="839"/>
      <c r="U157" s="839"/>
      <c r="V157" s="839"/>
      <c r="W157" s="839"/>
      <c r="X157" s="839"/>
      <c r="Y157" s="839"/>
      <c r="Z157" s="839"/>
      <c r="AA157" s="839"/>
      <c r="AB157" s="839"/>
      <c r="AC157" s="839"/>
      <c r="AD157" s="839"/>
      <c r="AE157" s="839"/>
      <c r="AF157" s="839"/>
      <c r="AG157" s="839"/>
      <c r="AH157" s="839"/>
      <c r="AI157" s="839"/>
      <c r="AJ157" s="839"/>
      <c r="AK157" s="839"/>
    </row>
    <row r="158" spans="2:37" x14ac:dyDescent="0.3">
      <c r="B158" s="877" t="s">
        <v>419</v>
      </c>
      <c r="C158" s="878"/>
      <c r="D158" s="878"/>
      <c r="E158" s="878"/>
      <c r="F158" s="878"/>
      <c r="G158" s="878"/>
      <c r="H158" s="878"/>
      <c r="I158" s="878"/>
      <c r="J158" s="878"/>
      <c r="K158" s="878"/>
      <c r="L158" s="878"/>
      <c r="M158" s="878"/>
      <c r="N158" s="878"/>
      <c r="O158" s="878"/>
      <c r="P158" s="878"/>
      <c r="Q158" s="878"/>
      <c r="R158" s="878"/>
      <c r="S158" s="878"/>
      <c r="T158" s="878"/>
      <c r="U158" s="878"/>
      <c r="V158" s="878"/>
      <c r="W158" s="878"/>
      <c r="X158" s="878"/>
      <c r="Y158" s="878"/>
      <c r="Z158" s="878"/>
      <c r="AA158" s="878"/>
      <c r="AB158" s="878"/>
      <c r="AC158" s="878"/>
      <c r="AD158" s="879"/>
      <c r="AE158" s="678" t="s">
        <v>420</v>
      </c>
      <c r="AF158" s="678"/>
      <c r="AG158" s="678"/>
      <c r="AH158" s="678"/>
      <c r="AI158" s="678"/>
      <c r="AJ158" s="678"/>
      <c r="AK158" s="679"/>
    </row>
    <row r="159" spans="2:37" x14ac:dyDescent="0.3">
      <c r="B159" s="730" t="s">
        <v>243</v>
      </c>
      <c r="C159" s="813"/>
      <c r="D159" s="732" t="s">
        <v>421</v>
      </c>
      <c r="E159" s="732"/>
      <c r="F159" s="732"/>
      <c r="G159" s="732"/>
      <c r="H159" s="732"/>
      <c r="I159" s="732"/>
      <c r="J159" s="732"/>
      <c r="K159" s="732"/>
      <c r="L159" s="732"/>
      <c r="M159" s="732"/>
      <c r="N159" s="732"/>
      <c r="O159" s="732"/>
      <c r="P159" s="732"/>
      <c r="Q159" s="732"/>
      <c r="R159" s="732"/>
      <c r="S159" s="732"/>
      <c r="T159" s="732"/>
      <c r="U159" s="732"/>
      <c r="V159" s="732"/>
      <c r="W159" s="732"/>
      <c r="X159" s="732"/>
      <c r="Y159" s="732"/>
      <c r="Z159" s="732"/>
      <c r="AA159" s="732"/>
      <c r="AB159" s="732"/>
      <c r="AC159" s="732"/>
      <c r="AD159" s="733"/>
      <c r="AE159" s="751">
        <v>0</v>
      </c>
      <c r="AF159" s="738"/>
      <c r="AG159" s="738"/>
      <c r="AH159" s="738"/>
      <c r="AI159" s="738"/>
      <c r="AJ159" s="738"/>
      <c r="AK159" s="813"/>
    </row>
    <row r="160" spans="2:37" x14ac:dyDescent="0.3">
      <c r="B160" s="730" t="s">
        <v>248</v>
      </c>
      <c r="C160" s="813"/>
      <c r="D160" s="865" t="s">
        <v>422</v>
      </c>
      <c r="E160" s="865"/>
      <c r="F160" s="865"/>
      <c r="G160" s="865"/>
      <c r="H160" s="865"/>
      <c r="I160" s="865"/>
      <c r="J160" s="865"/>
      <c r="K160" s="865"/>
      <c r="L160" s="865"/>
      <c r="M160" s="865"/>
      <c r="N160" s="865"/>
      <c r="O160" s="865"/>
      <c r="P160" s="865"/>
      <c r="Q160" s="865"/>
      <c r="R160" s="865"/>
      <c r="S160" s="865"/>
      <c r="T160" s="865"/>
      <c r="U160" s="865"/>
      <c r="V160" s="865"/>
      <c r="W160" s="865"/>
      <c r="X160" s="865"/>
      <c r="Y160" s="865"/>
      <c r="Z160" s="865"/>
      <c r="AA160" s="865"/>
      <c r="AB160" s="865"/>
      <c r="AC160" s="865"/>
      <c r="AD160" s="866"/>
      <c r="AE160" s="867">
        <f>AE159*AE17</f>
        <v>0</v>
      </c>
      <c r="AF160" s="868"/>
      <c r="AG160" s="868"/>
      <c r="AH160" s="868"/>
      <c r="AI160" s="868"/>
      <c r="AJ160" s="868"/>
      <c r="AK160" s="869"/>
    </row>
    <row r="165" spans="8:8" x14ac:dyDescent="0.3">
      <c r="H165" s="262"/>
    </row>
    <row r="166" spans="8:8" x14ac:dyDescent="0.3">
      <c r="H166" s="262"/>
    </row>
    <row r="167" spans="8:8" x14ac:dyDescent="0.3">
      <c r="H167" s="262"/>
    </row>
    <row r="168" spans="8:8" x14ac:dyDescent="0.3">
      <c r="H168" s="262"/>
    </row>
    <row r="169" spans="8:8" x14ac:dyDescent="0.3">
      <c r="H169" s="262"/>
    </row>
    <row r="170" spans="8:8" x14ac:dyDescent="0.3">
      <c r="H170" s="262"/>
    </row>
    <row r="171" spans="8:8" x14ac:dyDescent="0.3">
      <c r="H171" s="262"/>
    </row>
    <row r="172" spans="8:8" x14ac:dyDescent="0.3">
      <c r="H172" s="263"/>
    </row>
    <row r="173" spans="8:8" x14ac:dyDescent="0.3">
      <c r="H173" s="263"/>
    </row>
  </sheetData>
  <mergeCells count="408">
    <mergeCell ref="B159:C159"/>
    <mergeCell ref="D159:AD159"/>
    <mergeCell ref="AE159:AK159"/>
    <mergeCell ref="B160:C160"/>
    <mergeCell ref="D160:AD160"/>
    <mergeCell ref="AE160:AK160"/>
    <mergeCell ref="B154:AE154"/>
    <mergeCell ref="AF154:AK154"/>
    <mergeCell ref="B155:AK155"/>
    <mergeCell ref="B156:AK156"/>
    <mergeCell ref="B157:AK157"/>
    <mergeCell ref="B158:AD158"/>
    <mergeCell ref="AE158:AK158"/>
    <mergeCell ref="B153:M153"/>
    <mergeCell ref="N153:R153"/>
    <mergeCell ref="S153:W153"/>
    <mergeCell ref="X153:AB153"/>
    <mergeCell ref="AC153:AE153"/>
    <mergeCell ref="AF153:AK153"/>
    <mergeCell ref="AF151:AK151"/>
    <mergeCell ref="B152:M152"/>
    <mergeCell ref="N152:R152"/>
    <mergeCell ref="S152:W152"/>
    <mergeCell ref="X152:AB152"/>
    <mergeCell ref="AC152:AE152"/>
    <mergeCell ref="AF152:AK152"/>
    <mergeCell ref="B147:AD147"/>
    <mergeCell ref="AE147:AK147"/>
    <mergeCell ref="B148:AK148"/>
    <mergeCell ref="B149:AK149"/>
    <mergeCell ref="B150:AK150"/>
    <mergeCell ref="B151:M151"/>
    <mergeCell ref="N151:R151"/>
    <mergeCell ref="S151:W151"/>
    <mergeCell ref="X151:AB151"/>
    <mergeCell ref="AC151:AE151"/>
    <mergeCell ref="B144:C144"/>
    <mergeCell ref="D144:AD144"/>
    <mergeCell ref="AE144:AK144"/>
    <mergeCell ref="B145:AD145"/>
    <mergeCell ref="AE145:AK145"/>
    <mergeCell ref="B146:C146"/>
    <mergeCell ref="D146:AD146"/>
    <mergeCell ref="AE146:AK146"/>
    <mergeCell ref="B142:C142"/>
    <mergeCell ref="D142:AD142"/>
    <mergeCell ref="AE142:AK142"/>
    <mergeCell ref="B143:C143"/>
    <mergeCell ref="D143:AD143"/>
    <mergeCell ref="AE143:AK143"/>
    <mergeCell ref="B140:C140"/>
    <mergeCell ref="D140:AD140"/>
    <mergeCell ref="AE140:AK140"/>
    <mergeCell ref="B141:C141"/>
    <mergeCell ref="D141:AD141"/>
    <mergeCell ref="AE141:AK141"/>
    <mergeCell ref="B135:AD135"/>
    <mergeCell ref="AE135:AK135"/>
    <mergeCell ref="B136:AK136"/>
    <mergeCell ref="B137:AK137"/>
    <mergeCell ref="B138:AK138"/>
    <mergeCell ref="B139:AD139"/>
    <mergeCell ref="AE139:AK139"/>
    <mergeCell ref="AE132:AK132"/>
    <mergeCell ref="B133:C133"/>
    <mergeCell ref="D133:Y133"/>
    <mergeCell ref="Z133:AD133"/>
    <mergeCell ref="AE133:AK133"/>
    <mergeCell ref="B134:C134"/>
    <mergeCell ref="D134:Y134"/>
    <mergeCell ref="Z134:AD134"/>
    <mergeCell ref="AE134:AK134"/>
    <mergeCell ref="Z130:AD130"/>
    <mergeCell ref="B131:C131"/>
    <mergeCell ref="D131:Y131"/>
    <mergeCell ref="Z131:AD131"/>
    <mergeCell ref="B132:C132"/>
    <mergeCell ref="D132:Y132"/>
    <mergeCell ref="Z132:AD132"/>
    <mergeCell ref="B128:C128"/>
    <mergeCell ref="D128:Y128"/>
    <mergeCell ref="Z128:AD128"/>
    <mergeCell ref="AE128:AK128"/>
    <mergeCell ref="B129:C129"/>
    <mergeCell ref="D129:Y129"/>
    <mergeCell ref="Z129:AD129"/>
    <mergeCell ref="AE129:AK129"/>
    <mergeCell ref="B124:AD124"/>
    <mergeCell ref="AE124:AK124"/>
    <mergeCell ref="B125:AK125"/>
    <mergeCell ref="B126:AK126"/>
    <mergeCell ref="B127:C127"/>
    <mergeCell ref="D127:Y127"/>
    <mergeCell ref="Z127:AD127"/>
    <mergeCell ref="AE127:AK127"/>
    <mergeCell ref="B122:C122"/>
    <mergeCell ref="D122:AD122"/>
    <mergeCell ref="AE122:AK122"/>
    <mergeCell ref="B123:C123"/>
    <mergeCell ref="D123:AD123"/>
    <mergeCell ref="AE123:AK123"/>
    <mergeCell ref="B119:AK119"/>
    <mergeCell ref="B120:C120"/>
    <mergeCell ref="AE120:AK120"/>
    <mergeCell ref="B121:C121"/>
    <mergeCell ref="D121:AD121"/>
    <mergeCell ref="AE121:AK121"/>
    <mergeCell ref="B116:C116"/>
    <mergeCell ref="D116:AD116"/>
    <mergeCell ref="AE116:AK116"/>
    <mergeCell ref="B117:AD117"/>
    <mergeCell ref="AE117:AK117"/>
    <mergeCell ref="B118:AK118"/>
    <mergeCell ref="B113:AK113"/>
    <mergeCell ref="B114:C114"/>
    <mergeCell ref="D114:AD114"/>
    <mergeCell ref="AE114:AK114"/>
    <mergeCell ref="B115:C115"/>
    <mergeCell ref="D115:AD115"/>
    <mergeCell ref="AE115:AK115"/>
    <mergeCell ref="B110:C110"/>
    <mergeCell ref="D110:AD110"/>
    <mergeCell ref="AE110:AK110"/>
    <mergeCell ref="B111:AD111"/>
    <mergeCell ref="AE111:AK111"/>
    <mergeCell ref="B112:AK112"/>
    <mergeCell ref="B106:Y106"/>
    <mergeCell ref="Z106:AD106"/>
    <mergeCell ref="AE106:AK106"/>
    <mergeCell ref="B107:AK107"/>
    <mergeCell ref="B108:AK108"/>
    <mergeCell ref="B109:C109"/>
    <mergeCell ref="D109:Y109"/>
    <mergeCell ref="Z109:AD109"/>
    <mergeCell ref="AE109:AK109"/>
    <mergeCell ref="B104:AD104"/>
    <mergeCell ref="AE104:AK104"/>
    <mergeCell ref="B105:C105"/>
    <mergeCell ref="D105:Y105"/>
    <mergeCell ref="Z105:AD105"/>
    <mergeCell ref="AE105:AK105"/>
    <mergeCell ref="B102:Y102"/>
    <mergeCell ref="Z102:AD102"/>
    <mergeCell ref="AE102:AK102"/>
    <mergeCell ref="B103:C103"/>
    <mergeCell ref="D103:Y103"/>
    <mergeCell ref="Z103:AD103"/>
    <mergeCell ref="AE103:AK103"/>
    <mergeCell ref="B100:C100"/>
    <mergeCell ref="D100:Y100"/>
    <mergeCell ref="Z100:AD100"/>
    <mergeCell ref="AE100:AK100"/>
    <mergeCell ref="B101:C101"/>
    <mergeCell ref="D101:Y101"/>
    <mergeCell ref="Z101:AD101"/>
    <mergeCell ref="AE101:AK101"/>
    <mergeCell ref="B98:C98"/>
    <mergeCell ref="D98:Y98"/>
    <mergeCell ref="Z98:AD98"/>
    <mergeCell ref="AE98:AK98"/>
    <mergeCell ref="B99:C99"/>
    <mergeCell ref="D99:Y99"/>
    <mergeCell ref="Z99:AD99"/>
    <mergeCell ref="AE99:AK99"/>
    <mergeCell ref="B96:C96"/>
    <mergeCell ref="D96:Y96"/>
    <mergeCell ref="Z96:AD96"/>
    <mergeCell ref="AE96:AK96"/>
    <mergeCell ref="B97:C97"/>
    <mergeCell ref="D97:Y97"/>
    <mergeCell ref="Z97:AD97"/>
    <mergeCell ref="AE97:AK97"/>
    <mergeCell ref="B92:AK92"/>
    <mergeCell ref="B93:AK93"/>
    <mergeCell ref="B94:AK94"/>
    <mergeCell ref="B95:C95"/>
    <mergeCell ref="D95:Y95"/>
    <mergeCell ref="Z95:AD95"/>
    <mergeCell ref="AE95:AK95"/>
    <mergeCell ref="B90:C90"/>
    <mergeCell ref="D90:Y90"/>
    <mergeCell ref="Z90:AD90"/>
    <mergeCell ref="AE90:AK90"/>
    <mergeCell ref="B91:Y91"/>
    <mergeCell ref="Z91:AD91"/>
    <mergeCell ref="AE91:AK91"/>
    <mergeCell ref="B88:C88"/>
    <mergeCell ref="D88:Y88"/>
    <mergeCell ref="Z88:AD88"/>
    <mergeCell ref="AE88:AK88"/>
    <mergeCell ref="B89:C89"/>
    <mergeCell ref="D89:Y89"/>
    <mergeCell ref="Z89:AD89"/>
    <mergeCell ref="AE89:AK89"/>
    <mergeCell ref="B86:C86"/>
    <mergeCell ref="D86:Y86"/>
    <mergeCell ref="Z86:AD86"/>
    <mergeCell ref="AE86:AK86"/>
    <mergeCell ref="B87:C87"/>
    <mergeCell ref="D87:Y87"/>
    <mergeCell ref="Z87:AD87"/>
    <mergeCell ref="AE87:AK87"/>
    <mergeCell ref="B83:AK83"/>
    <mergeCell ref="B84:C84"/>
    <mergeCell ref="D84:Y84"/>
    <mergeCell ref="Z84:AD84"/>
    <mergeCell ref="AE84:AK84"/>
    <mergeCell ref="B85:C85"/>
    <mergeCell ref="D85:Y85"/>
    <mergeCell ref="Z85:AD85"/>
    <mergeCell ref="AE85:AK85"/>
    <mergeCell ref="B81:AD81"/>
    <mergeCell ref="AE81:AK81"/>
    <mergeCell ref="B82:AK82"/>
    <mergeCell ref="B78:C78"/>
    <mergeCell ref="D78:AD78"/>
    <mergeCell ref="AE78:AK78"/>
    <mergeCell ref="B79:C79"/>
    <mergeCell ref="D79:AD79"/>
    <mergeCell ref="AE79:AK79"/>
    <mergeCell ref="B76:AK76"/>
    <mergeCell ref="B77:C77"/>
    <mergeCell ref="D77:AD77"/>
    <mergeCell ref="AE77:AK77"/>
    <mergeCell ref="B71:C71"/>
    <mergeCell ref="D71:AD71"/>
    <mergeCell ref="AE71:AK71"/>
    <mergeCell ref="B80:C80"/>
    <mergeCell ref="D80:AD80"/>
    <mergeCell ref="AE80:AK80"/>
    <mergeCell ref="D73:W73"/>
    <mergeCell ref="B73:C73"/>
    <mergeCell ref="B69:C69"/>
    <mergeCell ref="D69:W69"/>
    <mergeCell ref="AE69:AK69"/>
    <mergeCell ref="B68:C68"/>
    <mergeCell ref="D68:W68"/>
    <mergeCell ref="AE68:AK68"/>
    <mergeCell ref="B74:AD74"/>
    <mergeCell ref="AE74:AK74"/>
    <mergeCell ref="B75:AK75"/>
    <mergeCell ref="AE70:AK70"/>
    <mergeCell ref="D70:W70"/>
    <mergeCell ref="B70:C70"/>
    <mergeCell ref="D72:AD72"/>
    <mergeCell ref="B72:C72"/>
    <mergeCell ref="AE72:AK72"/>
    <mergeCell ref="AE73:AK73"/>
    <mergeCell ref="B66:C66"/>
    <mergeCell ref="D66:W66"/>
    <mergeCell ref="AE66:AK66"/>
    <mergeCell ref="B67:C67"/>
    <mergeCell ref="D67:W67"/>
    <mergeCell ref="AE67:AK67"/>
    <mergeCell ref="B62:Y62"/>
    <mergeCell ref="Z62:AD62"/>
    <mergeCell ref="AE62:AK62"/>
    <mergeCell ref="B63:AK63"/>
    <mergeCell ref="B64:AK64"/>
    <mergeCell ref="B65:C65"/>
    <mergeCell ref="D65:AD65"/>
    <mergeCell ref="AE65:AK65"/>
    <mergeCell ref="B60:C60"/>
    <mergeCell ref="D60:Y60"/>
    <mergeCell ref="Z60:AD60"/>
    <mergeCell ref="AE60:AK60"/>
    <mergeCell ref="B61:C61"/>
    <mergeCell ref="D61:Y61"/>
    <mergeCell ref="Z61:AD61"/>
    <mergeCell ref="AE61:AK61"/>
    <mergeCell ref="B58:C58"/>
    <mergeCell ref="D58:Y58"/>
    <mergeCell ref="Z58:AD58"/>
    <mergeCell ref="AE58:AK58"/>
    <mergeCell ref="B59:C59"/>
    <mergeCell ref="D59:Y59"/>
    <mergeCell ref="Z59:AD59"/>
    <mergeCell ref="AE59:AK59"/>
    <mergeCell ref="B56:C56"/>
    <mergeCell ref="D56:Y56"/>
    <mergeCell ref="Z56:AD56"/>
    <mergeCell ref="AE56:AK56"/>
    <mergeCell ref="B57:C57"/>
    <mergeCell ref="D57:Y57"/>
    <mergeCell ref="Z57:AD57"/>
    <mergeCell ref="AE57:AK57"/>
    <mergeCell ref="B54:C54"/>
    <mergeCell ref="D54:Y54"/>
    <mergeCell ref="Z54:AD54"/>
    <mergeCell ref="AE54:AK54"/>
    <mergeCell ref="B55:C55"/>
    <mergeCell ref="D55:Y55"/>
    <mergeCell ref="Z55:AD55"/>
    <mergeCell ref="AE55:AK55"/>
    <mergeCell ref="B50:Y50"/>
    <mergeCell ref="Z50:AD50"/>
    <mergeCell ref="AE50:AK50"/>
    <mergeCell ref="B51:AK51"/>
    <mergeCell ref="B52:AK52"/>
    <mergeCell ref="B53:C53"/>
    <mergeCell ref="D53:Y53"/>
    <mergeCell ref="Z53:AD53"/>
    <mergeCell ref="AE53:AK53"/>
    <mergeCell ref="B48:C48"/>
    <mergeCell ref="D48:Y48"/>
    <mergeCell ref="Z48:AD48"/>
    <mergeCell ref="AE48:AK48"/>
    <mergeCell ref="B49:C49"/>
    <mergeCell ref="D49:Y49"/>
    <mergeCell ref="Z49:AD49"/>
    <mergeCell ref="AE49:AK49"/>
    <mergeCell ref="B44:AK44"/>
    <mergeCell ref="B45:AK45"/>
    <mergeCell ref="B46:AK46"/>
    <mergeCell ref="B47:C47"/>
    <mergeCell ref="D47:Y47"/>
    <mergeCell ref="Z47:AD47"/>
    <mergeCell ref="AE47:AK47"/>
    <mergeCell ref="B42:C42"/>
    <mergeCell ref="D42:Y42"/>
    <mergeCell ref="Z42:AD42"/>
    <mergeCell ref="AE42:AK42"/>
    <mergeCell ref="B43:AD43"/>
    <mergeCell ref="AE43:AK43"/>
    <mergeCell ref="B40:C40"/>
    <mergeCell ref="D40:Y40"/>
    <mergeCell ref="Z40:AD40"/>
    <mergeCell ref="AE40:AK40"/>
    <mergeCell ref="B41:C41"/>
    <mergeCell ref="D41:Y41"/>
    <mergeCell ref="Z41:AD41"/>
    <mergeCell ref="AE41:AK41"/>
    <mergeCell ref="B38:C38"/>
    <mergeCell ref="D38:Y38"/>
    <mergeCell ref="Z38:AD38"/>
    <mergeCell ref="AE38:AK38"/>
    <mergeCell ref="B39:C39"/>
    <mergeCell ref="D39:Y39"/>
    <mergeCell ref="Z39:AD39"/>
    <mergeCell ref="AE39:AK39"/>
    <mergeCell ref="B36:C36"/>
    <mergeCell ref="D36:Y36"/>
    <mergeCell ref="Z36:AD36"/>
    <mergeCell ref="AE36:AK36"/>
    <mergeCell ref="B37:C37"/>
    <mergeCell ref="D37:Y37"/>
    <mergeCell ref="Z37:AD37"/>
    <mergeCell ref="AE37:AK37"/>
    <mergeCell ref="B33:AK33"/>
    <mergeCell ref="B34:AK34"/>
    <mergeCell ref="B35:C35"/>
    <mergeCell ref="D35:Y35"/>
    <mergeCell ref="Z35:AD35"/>
    <mergeCell ref="AE35:AK35"/>
    <mergeCell ref="B31:C31"/>
    <mergeCell ref="D31:AD31"/>
    <mergeCell ref="AE31:AK31"/>
    <mergeCell ref="B32:C32"/>
    <mergeCell ref="D32:AD32"/>
    <mergeCell ref="AE32:AK32"/>
    <mergeCell ref="B29:C29"/>
    <mergeCell ref="D29:AD29"/>
    <mergeCell ref="AE29:AK29"/>
    <mergeCell ref="B30:C30"/>
    <mergeCell ref="D30:AD30"/>
    <mergeCell ref="AE30:AK30"/>
    <mergeCell ref="B23:AK23"/>
    <mergeCell ref="B24:AK24"/>
    <mergeCell ref="B25:AK25"/>
    <mergeCell ref="B26:AK26"/>
    <mergeCell ref="B27:AK27"/>
    <mergeCell ref="B28:C28"/>
    <mergeCell ref="D28:AD28"/>
    <mergeCell ref="AE28:AK28"/>
    <mergeCell ref="B21:Y21"/>
    <mergeCell ref="Z21:AD21"/>
    <mergeCell ref="AE21:AK21"/>
    <mergeCell ref="B22:Y22"/>
    <mergeCell ref="Z22:AD22"/>
    <mergeCell ref="AE22:AK22"/>
    <mergeCell ref="B17:C17"/>
    <mergeCell ref="D17:AD17"/>
    <mergeCell ref="AE17:AK17"/>
    <mergeCell ref="B18:AK18"/>
    <mergeCell ref="B19:AK19"/>
    <mergeCell ref="B20:G20"/>
    <mergeCell ref="H20:AK20"/>
    <mergeCell ref="B8:AK8"/>
    <mergeCell ref="B9:AK9"/>
    <mergeCell ref="B10:AK10"/>
    <mergeCell ref="B11:AK11"/>
    <mergeCell ref="B2:AK2"/>
    <mergeCell ref="B3:AK3"/>
    <mergeCell ref="B4:AK4"/>
    <mergeCell ref="B5:AK5"/>
    <mergeCell ref="B6:AK6"/>
    <mergeCell ref="B7:AK7"/>
    <mergeCell ref="B15:C15"/>
    <mergeCell ref="D15:AD15"/>
    <mergeCell ref="AE15:AK15"/>
    <mergeCell ref="B16:C16"/>
    <mergeCell ref="D16:AD16"/>
    <mergeCell ref="AE16:AK16"/>
    <mergeCell ref="B12:AK12"/>
    <mergeCell ref="B13:AK13"/>
    <mergeCell ref="B14:C14"/>
    <mergeCell ref="D14:AD14"/>
    <mergeCell ref="AE14:AK14"/>
  </mergeCells>
  <pageMargins left="0.7" right="0.7" top="0.75" bottom="0.75" header="0.3" footer="0.3"/>
  <pageSetup paperSize="9" scale="51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B2:AK160"/>
  <sheetViews>
    <sheetView topLeftCell="A100" workbookViewId="0">
      <selection activeCell="AE121" sqref="AE121:AK123"/>
    </sheetView>
  </sheetViews>
  <sheetFormatPr defaultColWidth="9.109375" defaultRowHeight="14.4" x14ac:dyDescent="0.3"/>
  <cols>
    <col min="1" max="1" width="3.5546875" style="224" customWidth="1"/>
    <col min="2" max="2" width="1.6640625" style="224" bestFit="1" customWidth="1"/>
    <col min="3" max="3" width="4.33203125" style="224" bestFit="1" customWidth="1"/>
    <col min="4" max="10" width="9.109375" style="224"/>
    <col min="11" max="17" width="1.6640625" style="224" bestFit="1" customWidth="1"/>
    <col min="18" max="18" width="7" style="224" customWidth="1"/>
    <col min="19" max="22" width="1.6640625" style="224" bestFit="1" customWidth="1"/>
    <col min="23" max="23" width="6.44140625" style="224" customWidth="1"/>
    <col min="24" max="24" width="9.109375" style="224" bestFit="1" customWidth="1"/>
    <col min="25" max="25" width="11.33203125" style="224" customWidth="1"/>
    <col min="26" max="26" width="9.109375" style="224"/>
    <col min="27" max="30" width="1.6640625" style="224" bestFit="1" customWidth="1"/>
    <col min="31" max="31" width="4.88671875" style="224" customWidth="1"/>
    <col min="32" max="33" width="1.6640625" style="224" bestFit="1" customWidth="1"/>
    <col min="34" max="34" width="4.5546875" style="224" customWidth="1"/>
    <col min="35" max="36" width="1.6640625" style="224" bestFit="1" customWidth="1"/>
    <col min="37" max="37" width="9.109375" style="224" bestFit="1" customWidth="1"/>
    <col min="38" max="16384" width="9.109375" style="224"/>
  </cols>
  <sheetData>
    <row r="2" spans="2:37" x14ac:dyDescent="0.3">
      <c r="B2" s="683"/>
      <c r="C2" s="683"/>
      <c r="D2" s="683"/>
      <c r="E2" s="683"/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  <c r="R2" s="683"/>
      <c r="S2" s="683"/>
      <c r="T2" s="683"/>
      <c r="U2" s="683"/>
      <c r="V2" s="683"/>
      <c r="W2" s="683"/>
      <c r="X2" s="683"/>
      <c r="Y2" s="683"/>
      <c r="Z2" s="683"/>
      <c r="AA2" s="683"/>
      <c r="AB2" s="683"/>
      <c r="AC2" s="683"/>
      <c r="AD2" s="683"/>
      <c r="AE2" s="683"/>
      <c r="AF2" s="683"/>
      <c r="AG2" s="683"/>
      <c r="AH2" s="683"/>
      <c r="AI2" s="683"/>
      <c r="AJ2" s="683"/>
      <c r="AK2" s="683"/>
    </row>
    <row r="3" spans="2:37" ht="17.399999999999999" x14ac:dyDescent="0.3">
      <c r="B3" s="684" t="s">
        <v>390</v>
      </c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</row>
    <row r="4" spans="2:37" ht="15.6" x14ac:dyDescent="0.3">
      <c r="B4" s="685" t="s">
        <v>391</v>
      </c>
      <c r="C4" s="685"/>
      <c r="D4" s="685"/>
      <c r="E4" s="685"/>
      <c r="F4" s="685"/>
      <c r="G4" s="685"/>
      <c r="H4" s="685"/>
      <c r="I4" s="685"/>
      <c r="J4" s="685"/>
      <c r="K4" s="685"/>
      <c r="L4" s="685"/>
      <c r="M4" s="685"/>
      <c r="N4" s="685"/>
      <c r="O4" s="685"/>
      <c r="P4" s="685"/>
      <c r="Q4" s="685"/>
      <c r="R4" s="685"/>
      <c r="S4" s="685"/>
      <c r="T4" s="685"/>
      <c r="U4" s="685"/>
      <c r="V4" s="685"/>
      <c r="W4" s="685"/>
      <c r="X4" s="685"/>
      <c r="Y4" s="685"/>
      <c r="Z4" s="685"/>
      <c r="AA4" s="685"/>
      <c r="AB4" s="685"/>
      <c r="AC4" s="685"/>
      <c r="AD4" s="685"/>
      <c r="AE4" s="685"/>
      <c r="AF4" s="685"/>
      <c r="AG4" s="685"/>
      <c r="AH4" s="685"/>
      <c r="AI4" s="685"/>
      <c r="AJ4" s="685"/>
      <c r="AK4" s="685"/>
    </row>
    <row r="5" spans="2:37" ht="15.6" x14ac:dyDescent="0.3">
      <c r="B5" s="685" t="s">
        <v>392</v>
      </c>
      <c r="C5" s="685"/>
      <c r="D5" s="685"/>
      <c r="E5" s="685"/>
      <c r="F5" s="685"/>
      <c r="G5" s="685"/>
      <c r="H5" s="685"/>
      <c r="I5" s="685"/>
      <c r="J5" s="685"/>
      <c r="K5" s="685"/>
      <c r="L5" s="685"/>
      <c r="M5" s="685"/>
      <c r="N5" s="685"/>
      <c r="O5" s="685"/>
      <c r="P5" s="685"/>
      <c r="Q5" s="685"/>
      <c r="R5" s="685"/>
      <c r="S5" s="685"/>
      <c r="T5" s="685"/>
      <c r="U5" s="685"/>
      <c r="V5" s="685"/>
      <c r="W5" s="685"/>
      <c r="X5" s="685"/>
      <c r="Y5" s="685"/>
      <c r="Z5" s="685"/>
      <c r="AA5" s="685"/>
      <c r="AB5" s="685"/>
      <c r="AC5" s="685"/>
      <c r="AD5" s="685"/>
      <c r="AE5" s="685"/>
      <c r="AF5" s="685"/>
      <c r="AG5" s="685"/>
      <c r="AH5" s="685"/>
      <c r="AI5" s="685"/>
      <c r="AJ5" s="685"/>
      <c r="AK5" s="685"/>
    </row>
    <row r="6" spans="2:37" x14ac:dyDescent="0.3">
      <c r="B6" s="686"/>
      <c r="C6" s="686"/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</row>
    <row r="7" spans="2:37" x14ac:dyDescent="0.3"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6"/>
      <c r="AC7" s="686"/>
      <c r="AD7" s="686"/>
      <c r="AE7" s="686"/>
      <c r="AF7" s="686"/>
      <c r="AG7" s="686"/>
      <c r="AH7" s="686"/>
      <c r="AI7" s="686"/>
      <c r="AJ7" s="686"/>
      <c r="AK7" s="686"/>
    </row>
    <row r="8" spans="2:37" x14ac:dyDescent="0.3">
      <c r="B8" s="680" t="s">
        <v>234</v>
      </c>
      <c r="C8" s="680"/>
      <c r="D8" s="680"/>
      <c r="E8" s="680"/>
      <c r="F8" s="680"/>
      <c r="G8" s="680"/>
      <c r="H8" s="680"/>
      <c r="I8" s="680"/>
      <c r="J8" s="680"/>
      <c r="K8" s="680"/>
      <c r="L8" s="680"/>
      <c r="M8" s="680"/>
      <c r="N8" s="680"/>
      <c r="O8" s="680"/>
      <c r="P8" s="680"/>
      <c r="Q8" s="680"/>
      <c r="R8" s="680"/>
      <c r="S8" s="680"/>
      <c r="T8" s="680"/>
      <c r="U8" s="680"/>
      <c r="V8" s="680"/>
      <c r="W8" s="680"/>
      <c r="X8" s="680"/>
      <c r="Y8" s="680"/>
      <c r="Z8" s="680"/>
      <c r="AA8" s="680"/>
      <c r="AB8" s="680"/>
      <c r="AC8" s="680"/>
      <c r="AD8" s="680"/>
      <c r="AE8" s="680"/>
      <c r="AF8" s="680"/>
      <c r="AG8" s="680"/>
      <c r="AH8" s="680"/>
      <c r="AI8" s="680"/>
      <c r="AJ8" s="680"/>
      <c r="AK8" s="680"/>
    </row>
    <row r="9" spans="2:37" x14ac:dyDescent="0.3">
      <c r="B9" s="681" t="s">
        <v>235</v>
      </c>
      <c r="C9" s="681"/>
      <c r="D9" s="681"/>
      <c r="E9" s="681"/>
      <c r="F9" s="681"/>
      <c r="G9" s="681"/>
      <c r="H9" s="681"/>
      <c r="I9" s="681"/>
      <c r="J9" s="681"/>
      <c r="K9" s="681"/>
      <c r="L9" s="681"/>
      <c r="M9" s="681"/>
      <c r="N9" s="681"/>
      <c r="O9" s="681"/>
      <c r="P9" s="681"/>
      <c r="Q9" s="681"/>
      <c r="R9" s="681"/>
      <c r="S9" s="681"/>
      <c r="T9" s="681"/>
      <c r="U9" s="681"/>
      <c r="V9" s="681"/>
      <c r="W9" s="681"/>
      <c r="X9" s="681"/>
      <c r="Y9" s="681"/>
      <c r="Z9" s="681"/>
      <c r="AA9" s="681"/>
      <c r="AB9" s="681"/>
      <c r="AC9" s="681"/>
      <c r="AD9" s="681"/>
      <c r="AE9" s="681"/>
      <c r="AF9" s="681"/>
      <c r="AG9" s="681"/>
      <c r="AH9" s="681"/>
      <c r="AI9" s="681"/>
      <c r="AJ9" s="681"/>
      <c r="AK9" s="681"/>
    </row>
    <row r="10" spans="2:37" x14ac:dyDescent="0.3">
      <c r="B10" s="680" t="s">
        <v>457</v>
      </c>
      <c r="C10" s="680"/>
      <c r="D10" s="680"/>
      <c r="E10" s="680"/>
      <c r="F10" s="680"/>
      <c r="G10" s="680"/>
      <c r="H10" s="680"/>
      <c r="I10" s="680"/>
      <c r="J10" s="680"/>
      <c r="K10" s="680"/>
      <c r="L10" s="680"/>
      <c r="M10" s="680"/>
      <c r="N10" s="680"/>
      <c r="O10" s="680"/>
      <c r="P10" s="680"/>
      <c r="Q10" s="680"/>
      <c r="R10" s="680"/>
      <c r="S10" s="680"/>
      <c r="T10" s="680"/>
      <c r="U10" s="680"/>
      <c r="V10" s="680"/>
      <c r="W10" s="680"/>
      <c r="X10" s="680"/>
      <c r="Y10" s="680"/>
      <c r="Z10" s="680"/>
      <c r="AA10" s="680"/>
      <c r="AB10" s="680"/>
      <c r="AC10" s="680"/>
      <c r="AD10" s="680"/>
      <c r="AE10" s="680"/>
      <c r="AF10" s="680"/>
      <c r="AG10" s="680"/>
      <c r="AH10" s="680"/>
      <c r="AI10" s="680"/>
      <c r="AJ10" s="680"/>
      <c r="AK10" s="680"/>
    </row>
    <row r="11" spans="2:37" x14ac:dyDescent="0.3">
      <c r="B11" s="682"/>
      <c r="C11" s="682"/>
      <c r="D11" s="682"/>
      <c r="E11" s="682"/>
      <c r="F11" s="682"/>
      <c r="G11" s="682"/>
      <c r="H11" s="682"/>
      <c r="I11" s="682"/>
      <c r="J11" s="682"/>
      <c r="K11" s="682"/>
      <c r="L11" s="682"/>
      <c r="M11" s="682"/>
      <c r="N11" s="682"/>
      <c r="O11" s="682"/>
      <c r="P11" s="682"/>
      <c r="Q11" s="682"/>
      <c r="R11" s="682"/>
      <c r="S11" s="682"/>
      <c r="T11" s="682"/>
      <c r="U11" s="682"/>
      <c r="V11" s="682"/>
      <c r="W11" s="682"/>
      <c r="X11" s="682"/>
      <c r="Y11" s="682"/>
      <c r="Z11" s="682"/>
      <c r="AA11" s="682"/>
      <c r="AB11" s="682"/>
      <c r="AC11" s="682"/>
      <c r="AD11" s="682"/>
      <c r="AE11" s="682"/>
      <c r="AF11" s="682"/>
      <c r="AG11" s="682"/>
      <c r="AH11" s="682"/>
      <c r="AI11" s="682"/>
      <c r="AJ11" s="682"/>
      <c r="AK11" s="682"/>
    </row>
    <row r="12" spans="2:37" x14ac:dyDescent="0.3">
      <c r="B12" s="676" t="s">
        <v>131</v>
      </c>
      <c r="C12" s="676"/>
      <c r="D12" s="676"/>
      <c r="E12" s="676"/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</row>
    <row r="13" spans="2:37" x14ac:dyDescent="0.3">
      <c r="B13" s="677" t="s">
        <v>242</v>
      </c>
      <c r="C13" s="678"/>
      <c r="D13" s="678"/>
      <c r="E13" s="678"/>
      <c r="F13" s="678"/>
      <c r="G13" s="678"/>
      <c r="H13" s="678"/>
      <c r="I13" s="678"/>
      <c r="J13" s="678"/>
      <c r="K13" s="678"/>
      <c r="L13" s="678"/>
      <c r="M13" s="678"/>
      <c r="N13" s="678"/>
      <c r="O13" s="678"/>
      <c r="P13" s="678"/>
      <c r="Q13" s="678"/>
      <c r="R13" s="678"/>
      <c r="S13" s="678"/>
      <c r="T13" s="678"/>
      <c r="U13" s="678"/>
      <c r="V13" s="678"/>
      <c r="W13" s="678"/>
      <c r="X13" s="678"/>
      <c r="Y13" s="678"/>
      <c r="Z13" s="678"/>
      <c r="AA13" s="678"/>
      <c r="AB13" s="678"/>
      <c r="AC13" s="678"/>
      <c r="AD13" s="678"/>
      <c r="AE13" s="678"/>
      <c r="AF13" s="678"/>
      <c r="AG13" s="678"/>
      <c r="AH13" s="678"/>
      <c r="AI13" s="678"/>
      <c r="AJ13" s="678"/>
      <c r="AK13" s="679"/>
    </row>
    <row r="14" spans="2:37" x14ac:dyDescent="0.3">
      <c r="B14" s="668" t="s">
        <v>243</v>
      </c>
      <c r="C14" s="669"/>
      <c r="D14" s="670" t="s">
        <v>423</v>
      </c>
      <c r="E14" s="670"/>
      <c r="F14" s="670"/>
      <c r="G14" s="670"/>
      <c r="H14" s="670"/>
      <c r="I14" s="670"/>
      <c r="J14" s="670"/>
      <c r="K14" s="670"/>
      <c r="L14" s="670"/>
      <c r="M14" s="670"/>
      <c r="N14" s="670"/>
      <c r="O14" s="670"/>
      <c r="P14" s="670"/>
      <c r="Q14" s="670"/>
      <c r="R14" s="670"/>
      <c r="S14" s="670"/>
      <c r="T14" s="670"/>
      <c r="U14" s="670"/>
      <c r="V14" s="670"/>
      <c r="W14" s="670"/>
      <c r="X14" s="670"/>
      <c r="Y14" s="670"/>
      <c r="Z14" s="670"/>
      <c r="AA14" s="670"/>
      <c r="AB14" s="670"/>
      <c r="AC14" s="670"/>
      <c r="AD14" s="671"/>
      <c r="AE14" s="674" t="s">
        <v>394</v>
      </c>
      <c r="AF14" s="674"/>
      <c r="AG14" s="674"/>
      <c r="AH14" s="674"/>
      <c r="AI14" s="674"/>
      <c r="AJ14" s="674"/>
      <c r="AK14" s="675"/>
    </row>
    <row r="15" spans="2:37" x14ac:dyDescent="0.3">
      <c r="B15" s="668" t="s">
        <v>245</v>
      </c>
      <c r="C15" s="669"/>
      <c r="D15" s="670" t="s">
        <v>246</v>
      </c>
      <c r="E15" s="670"/>
      <c r="F15" s="670"/>
      <c r="G15" s="670"/>
      <c r="H15" s="670"/>
      <c r="I15" s="670"/>
      <c r="J15" s="670"/>
      <c r="K15" s="670"/>
      <c r="L15" s="670"/>
      <c r="M15" s="670"/>
      <c r="N15" s="670"/>
      <c r="O15" s="670"/>
      <c r="P15" s="670"/>
      <c r="Q15" s="670"/>
      <c r="R15" s="670"/>
      <c r="S15" s="670"/>
      <c r="T15" s="670"/>
      <c r="U15" s="670"/>
      <c r="V15" s="670"/>
      <c r="W15" s="670"/>
      <c r="X15" s="670"/>
      <c r="Y15" s="670"/>
      <c r="Z15" s="670"/>
      <c r="AA15" s="670"/>
      <c r="AB15" s="670"/>
      <c r="AC15" s="670"/>
      <c r="AD15" s="671"/>
      <c r="AE15" s="672" t="s">
        <v>183</v>
      </c>
      <c r="AF15" s="672"/>
      <c r="AG15" s="672"/>
      <c r="AH15" s="672"/>
      <c r="AI15" s="672"/>
      <c r="AJ15" s="672"/>
      <c r="AK15" s="673"/>
    </row>
    <row r="16" spans="2:37" x14ac:dyDescent="0.3">
      <c r="B16" s="668" t="s">
        <v>248</v>
      </c>
      <c r="C16" s="669"/>
      <c r="D16" s="670" t="s">
        <v>249</v>
      </c>
      <c r="E16" s="670"/>
      <c r="F16" s="670"/>
      <c r="G16" s="670"/>
      <c r="H16" s="670"/>
      <c r="I16" s="670"/>
      <c r="J16" s="670"/>
      <c r="K16" s="670"/>
      <c r="L16" s="670"/>
      <c r="M16" s="670"/>
      <c r="N16" s="670"/>
      <c r="O16" s="670"/>
      <c r="P16" s="670"/>
      <c r="Q16" s="670"/>
      <c r="R16" s="670"/>
      <c r="S16" s="670"/>
      <c r="T16" s="670"/>
      <c r="U16" s="670"/>
      <c r="V16" s="670"/>
      <c r="W16" s="670"/>
      <c r="X16" s="670"/>
      <c r="Y16" s="670"/>
      <c r="Z16" s="670"/>
      <c r="AA16" s="670"/>
      <c r="AB16" s="670"/>
      <c r="AC16" s="670"/>
      <c r="AD16" s="671"/>
      <c r="AE16" s="674"/>
      <c r="AF16" s="674"/>
      <c r="AG16" s="674"/>
      <c r="AH16" s="674"/>
      <c r="AI16" s="674"/>
      <c r="AJ16" s="674"/>
      <c r="AK16" s="675"/>
    </row>
    <row r="17" spans="2:37" x14ac:dyDescent="0.3">
      <c r="B17" s="668" t="s">
        <v>252</v>
      </c>
      <c r="C17" s="669"/>
      <c r="D17" s="670" t="s">
        <v>253</v>
      </c>
      <c r="E17" s="670"/>
      <c r="F17" s="670"/>
      <c r="G17" s="670"/>
      <c r="H17" s="670"/>
      <c r="I17" s="670"/>
      <c r="J17" s="670"/>
      <c r="K17" s="670"/>
      <c r="L17" s="670"/>
      <c r="M17" s="670"/>
      <c r="N17" s="670"/>
      <c r="O17" s="670"/>
      <c r="P17" s="670"/>
      <c r="Q17" s="670"/>
      <c r="R17" s="670"/>
      <c r="S17" s="670"/>
      <c r="T17" s="670"/>
      <c r="U17" s="670"/>
      <c r="V17" s="670"/>
      <c r="W17" s="670"/>
      <c r="X17" s="670"/>
      <c r="Y17" s="670"/>
      <c r="Z17" s="670"/>
      <c r="AA17" s="670"/>
      <c r="AB17" s="670"/>
      <c r="AC17" s="670"/>
      <c r="AD17" s="671"/>
      <c r="AE17" s="699">
        <v>24</v>
      </c>
      <c r="AF17" s="699"/>
      <c r="AG17" s="699"/>
      <c r="AH17" s="699"/>
      <c r="AI17" s="699"/>
      <c r="AJ17" s="699"/>
      <c r="AK17" s="700"/>
    </row>
    <row r="18" spans="2:37" x14ac:dyDescent="0.3">
      <c r="B18" s="701" t="s">
        <v>131</v>
      </c>
      <c r="C18" s="701"/>
      <c r="D18" s="701"/>
      <c r="E18" s="701"/>
      <c r="F18" s="701"/>
      <c r="G18" s="701"/>
      <c r="H18" s="701"/>
      <c r="I18" s="701"/>
      <c r="J18" s="701"/>
      <c r="K18" s="701"/>
      <c r="L18" s="701"/>
      <c r="M18" s="701"/>
      <c r="N18" s="701"/>
      <c r="O18" s="701"/>
      <c r="P18" s="701"/>
      <c r="Q18" s="701"/>
      <c r="R18" s="701"/>
      <c r="S18" s="701"/>
      <c r="T18" s="701"/>
      <c r="U18" s="701"/>
      <c r="V18" s="701"/>
      <c r="W18" s="701"/>
      <c r="X18" s="701"/>
      <c r="Y18" s="701"/>
      <c r="Z18" s="701"/>
      <c r="AA18" s="701"/>
      <c r="AB18" s="701"/>
      <c r="AC18" s="701"/>
      <c r="AD18" s="701"/>
      <c r="AE18" s="701"/>
      <c r="AF18" s="701"/>
      <c r="AG18" s="701"/>
      <c r="AH18" s="701"/>
      <c r="AI18" s="701"/>
      <c r="AJ18" s="701"/>
      <c r="AK18" s="701"/>
    </row>
    <row r="19" spans="2:37" x14ac:dyDescent="0.3">
      <c r="B19" s="702" t="s">
        <v>254</v>
      </c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703"/>
      <c r="P19" s="703"/>
      <c r="Q19" s="703"/>
      <c r="R19" s="703"/>
      <c r="S19" s="703"/>
      <c r="T19" s="703"/>
      <c r="U19" s="703"/>
      <c r="V19" s="703"/>
      <c r="W19" s="703"/>
      <c r="X19" s="703"/>
      <c r="Y19" s="703"/>
      <c r="Z19" s="703"/>
      <c r="AA19" s="703"/>
      <c r="AB19" s="703"/>
      <c r="AC19" s="703"/>
      <c r="AD19" s="703"/>
      <c r="AE19" s="703"/>
      <c r="AF19" s="703"/>
      <c r="AG19" s="703"/>
      <c r="AH19" s="703"/>
      <c r="AI19" s="703"/>
      <c r="AJ19" s="703"/>
      <c r="AK19" s="704"/>
    </row>
    <row r="20" spans="2:37" x14ac:dyDescent="0.3">
      <c r="B20" s="705" t="s">
        <v>255</v>
      </c>
      <c r="C20" s="706"/>
      <c r="D20" s="706"/>
      <c r="E20" s="706"/>
      <c r="F20" s="706"/>
      <c r="G20" s="706"/>
      <c r="H20" s="707" t="s">
        <v>424</v>
      </c>
      <c r="I20" s="707"/>
      <c r="J20" s="707"/>
      <c r="K20" s="707"/>
      <c r="L20" s="707"/>
      <c r="M20" s="707"/>
      <c r="N20" s="707"/>
      <c r="O20" s="707"/>
      <c r="P20" s="707"/>
      <c r="Q20" s="707"/>
      <c r="R20" s="707"/>
      <c r="S20" s="707"/>
      <c r="T20" s="707"/>
      <c r="U20" s="707"/>
      <c r="V20" s="707"/>
      <c r="W20" s="707"/>
      <c r="X20" s="707"/>
      <c r="Y20" s="707"/>
      <c r="Z20" s="707"/>
      <c r="AA20" s="707"/>
      <c r="AB20" s="707"/>
      <c r="AC20" s="707"/>
      <c r="AD20" s="707"/>
      <c r="AE20" s="707"/>
      <c r="AF20" s="707"/>
      <c r="AG20" s="707"/>
      <c r="AH20" s="707"/>
      <c r="AI20" s="707"/>
      <c r="AJ20" s="707"/>
      <c r="AK20" s="708"/>
    </row>
    <row r="21" spans="2:37" x14ac:dyDescent="0.3">
      <c r="B21" s="687" t="s">
        <v>256</v>
      </c>
      <c r="C21" s="688"/>
      <c r="D21" s="688"/>
      <c r="E21" s="688"/>
      <c r="F21" s="688"/>
      <c r="G21" s="688"/>
      <c r="H21" s="688"/>
      <c r="I21" s="688"/>
      <c r="J21" s="688"/>
      <c r="K21" s="688"/>
      <c r="L21" s="688"/>
      <c r="M21" s="688"/>
      <c r="N21" s="688"/>
      <c r="O21" s="688"/>
      <c r="P21" s="688"/>
      <c r="Q21" s="688"/>
      <c r="R21" s="688"/>
      <c r="S21" s="688"/>
      <c r="T21" s="688"/>
      <c r="U21" s="688"/>
      <c r="V21" s="688"/>
      <c r="W21" s="688"/>
      <c r="X21" s="688"/>
      <c r="Y21" s="689"/>
      <c r="Z21" s="690" t="s">
        <v>257</v>
      </c>
      <c r="AA21" s="690"/>
      <c r="AB21" s="690"/>
      <c r="AC21" s="690"/>
      <c r="AD21" s="691"/>
      <c r="AE21" s="690" t="s">
        <v>258</v>
      </c>
      <c r="AF21" s="690"/>
      <c r="AG21" s="690"/>
      <c r="AH21" s="690"/>
      <c r="AI21" s="690"/>
      <c r="AJ21" s="690"/>
      <c r="AK21" s="691"/>
    </row>
    <row r="22" spans="2:37" x14ac:dyDescent="0.3">
      <c r="B22" s="692" t="str">
        <f>B10</f>
        <v>AUXILIAR DE LIMPEZA POLO BASE - MARCAÇÃO/PB</v>
      </c>
      <c r="C22" s="693"/>
      <c r="D22" s="693"/>
      <c r="E22" s="693"/>
      <c r="F22" s="693"/>
      <c r="G22" s="693"/>
      <c r="H22" s="693"/>
      <c r="I22" s="693"/>
      <c r="J22" s="693"/>
      <c r="K22" s="693"/>
      <c r="L22" s="693"/>
      <c r="M22" s="693"/>
      <c r="N22" s="693"/>
      <c r="O22" s="693"/>
      <c r="P22" s="693"/>
      <c r="Q22" s="693"/>
      <c r="R22" s="693"/>
      <c r="S22" s="693"/>
      <c r="T22" s="693"/>
      <c r="U22" s="693"/>
      <c r="V22" s="693"/>
      <c r="W22" s="693"/>
      <c r="X22" s="693"/>
      <c r="Y22" s="694"/>
      <c r="Z22" s="695" t="s">
        <v>181</v>
      </c>
      <c r="AA22" s="695"/>
      <c r="AB22" s="695"/>
      <c r="AC22" s="695"/>
      <c r="AD22" s="696"/>
      <c r="AE22" s="697">
        <v>11</v>
      </c>
      <c r="AF22" s="697"/>
      <c r="AG22" s="697"/>
      <c r="AH22" s="697"/>
      <c r="AI22" s="697"/>
      <c r="AJ22" s="697"/>
      <c r="AK22" s="698"/>
    </row>
    <row r="23" spans="2:37" x14ac:dyDescent="0.3">
      <c r="B23" s="713"/>
      <c r="C23" s="713"/>
      <c r="D23" s="713"/>
      <c r="E23" s="713"/>
      <c r="F23" s="713"/>
      <c r="G23" s="713"/>
      <c r="H23" s="713"/>
      <c r="I23" s="713"/>
      <c r="J23" s="713"/>
      <c r="K23" s="713"/>
      <c r="L23" s="713"/>
      <c r="M23" s="713"/>
      <c r="N23" s="713"/>
      <c r="O23" s="713"/>
      <c r="P23" s="713"/>
      <c r="Q23" s="713"/>
      <c r="R23" s="713"/>
      <c r="S23" s="713"/>
      <c r="T23" s="713"/>
      <c r="U23" s="713"/>
      <c r="V23" s="713"/>
      <c r="W23" s="713"/>
      <c r="X23" s="713"/>
      <c r="Y23" s="713"/>
      <c r="Z23" s="713"/>
      <c r="AA23" s="713"/>
      <c r="AB23" s="713"/>
      <c r="AC23" s="713"/>
      <c r="AD23" s="713"/>
      <c r="AE23" s="713"/>
      <c r="AF23" s="713"/>
      <c r="AG23" s="713"/>
      <c r="AH23" s="713"/>
      <c r="AI23" s="713"/>
      <c r="AJ23" s="713"/>
      <c r="AK23" s="713"/>
    </row>
    <row r="24" spans="2:37" ht="15.6" x14ac:dyDescent="0.3">
      <c r="B24" s="714" t="s">
        <v>260</v>
      </c>
      <c r="C24" s="714"/>
      <c r="D24" s="714"/>
      <c r="E24" s="714"/>
      <c r="F24" s="714"/>
      <c r="G24" s="714"/>
      <c r="H24" s="714"/>
      <c r="I24" s="714"/>
      <c r="J24" s="714"/>
      <c r="K24" s="714"/>
      <c r="L24" s="714"/>
      <c r="M24" s="714"/>
      <c r="N24" s="714"/>
      <c r="O24" s="714"/>
      <c r="P24" s="714"/>
      <c r="Q24" s="714"/>
      <c r="R24" s="714"/>
      <c r="S24" s="714"/>
      <c r="T24" s="714"/>
      <c r="U24" s="714"/>
      <c r="V24" s="714"/>
      <c r="W24" s="714"/>
      <c r="X24" s="714"/>
      <c r="Y24" s="714"/>
      <c r="Z24" s="714"/>
      <c r="AA24" s="714"/>
      <c r="AB24" s="714"/>
      <c r="AC24" s="714"/>
      <c r="AD24" s="714"/>
      <c r="AE24" s="714"/>
      <c r="AF24" s="714"/>
      <c r="AG24" s="714"/>
      <c r="AH24" s="714"/>
      <c r="AI24" s="714"/>
      <c r="AJ24" s="714"/>
      <c r="AK24" s="714"/>
    </row>
    <row r="25" spans="2:37" ht="15.6" x14ac:dyDescent="0.3">
      <c r="B25" s="715"/>
      <c r="C25" s="715"/>
      <c r="D25" s="715"/>
      <c r="E25" s="715"/>
      <c r="F25" s="715"/>
      <c r="G25" s="715"/>
      <c r="H25" s="715"/>
      <c r="I25" s="715"/>
      <c r="J25" s="715"/>
      <c r="K25" s="715"/>
      <c r="L25" s="715"/>
      <c r="M25" s="715"/>
      <c r="N25" s="715"/>
      <c r="O25" s="715"/>
      <c r="P25" s="715"/>
      <c r="Q25" s="715"/>
      <c r="R25" s="715"/>
      <c r="S25" s="715"/>
      <c r="T25" s="715"/>
      <c r="U25" s="715"/>
      <c r="V25" s="715"/>
      <c r="W25" s="715"/>
      <c r="X25" s="715"/>
      <c r="Y25" s="715"/>
      <c r="Z25" s="715"/>
      <c r="AA25" s="715"/>
      <c r="AB25" s="715"/>
      <c r="AC25" s="715"/>
      <c r="AD25" s="715"/>
      <c r="AE25" s="715"/>
      <c r="AF25" s="715"/>
      <c r="AG25" s="715"/>
      <c r="AH25" s="715"/>
      <c r="AI25" s="715"/>
      <c r="AJ25" s="715"/>
      <c r="AK25" s="715"/>
    </row>
    <row r="26" spans="2:37" x14ac:dyDescent="0.3">
      <c r="B26" s="716" t="s">
        <v>261</v>
      </c>
      <c r="C26" s="717"/>
      <c r="D26" s="717"/>
      <c r="E26" s="717"/>
      <c r="F26" s="717"/>
      <c r="G26" s="717"/>
      <c r="H26" s="717"/>
      <c r="I26" s="717"/>
      <c r="J26" s="717"/>
      <c r="K26" s="717"/>
      <c r="L26" s="717"/>
      <c r="M26" s="717"/>
      <c r="N26" s="717"/>
      <c r="O26" s="717"/>
      <c r="P26" s="717"/>
      <c r="Q26" s="717"/>
      <c r="R26" s="717"/>
      <c r="S26" s="717"/>
      <c r="T26" s="717"/>
      <c r="U26" s="717"/>
      <c r="V26" s="717"/>
      <c r="W26" s="717"/>
      <c r="X26" s="717"/>
      <c r="Y26" s="717"/>
      <c r="Z26" s="717"/>
      <c r="AA26" s="717"/>
      <c r="AB26" s="717"/>
      <c r="AC26" s="717"/>
      <c r="AD26" s="717"/>
      <c r="AE26" s="717"/>
      <c r="AF26" s="717"/>
      <c r="AG26" s="717"/>
      <c r="AH26" s="717"/>
      <c r="AI26" s="717"/>
      <c r="AJ26" s="717"/>
      <c r="AK26" s="718"/>
    </row>
    <row r="27" spans="2:37" x14ac:dyDescent="0.3">
      <c r="B27" s="716" t="s">
        <v>262</v>
      </c>
      <c r="C27" s="717"/>
      <c r="D27" s="717"/>
      <c r="E27" s="717"/>
      <c r="F27" s="717"/>
      <c r="G27" s="717"/>
      <c r="H27" s="717"/>
      <c r="I27" s="717"/>
      <c r="J27" s="717"/>
      <c r="K27" s="717"/>
      <c r="L27" s="717"/>
      <c r="M27" s="717"/>
      <c r="N27" s="717"/>
      <c r="O27" s="717"/>
      <c r="P27" s="717"/>
      <c r="Q27" s="717"/>
      <c r="R27" s="717"/>
      <c r="S27" s="717"/>
      <c r="T27" s="717"/>
      <c r="U27" s="717"/>
      <c r="V27" s="717"/>
      <c r="W27" s="717"/>
      <c r="X27" s="717"/>
      <c r="Y27" s="717"/>
      <c r="Z27" s="717"/>
      <c r="AA27" s="717"/>
      <c r="AB27" s="717"/>
      <c r="AC27" s="717"/>
      <c r="AD27" s="717"/>
      <c r="AE27" s="717"/>
      <c r="AF27" s="717"/>
      <c r="AG27" s="717"/>
      <c r="AH27" s="717"/>
      <c r="AI27" s="717"/>
      <c r="AJ27" s="717"/>
      <c r="AK27" s="718"/>
    </row>
    <row r="28" spans="2:37" x14ac:dyDescent="0.3">
      <c r="B28" s="705">
        <v>1</v>
      </c>
      <c r="C28" s="709"/>
      <c r="D28" s="670" t="s">
        <v>263</v>
      </c>
      <c r="E28" s="670"/>
      <c r="F28" s="670"/>
      <c r="G28" s="670"/>
      <c r="H28" s="670"/>
      <c r="I28" s="670"/>
      <c r="J28" s="670"/>
      <c r="K28" s="670"/>
      <c r="L28" s="670"/>
      <c r="M28" s="670"/>
      <c r="N28" s="670"/>
      <c r="O28" s="670"/>
      <c r="P28" s="670"/>
      <c r="Q28" s="670"/>
      <c r="R28" s="670"/>
      <c r="S28" s="670"/>
      <c r="T28" s="670"/>
      <c r="U28" s="670"/>
      <c r="V28" s="670"/>
      <c r="W28" s="670"/>
      <c r="X28" s="670"/>
      <c r="Y28" s="670"/>
      <c r="Z28" s="670"/>
      <c r="AA28" s="670"/>
      <c r="AB28" s="670"/>
      <c r="AC28" s="670"/>
      <c r="AD28" s="671"/>
      <c r="AE28" s="719" t="s">
        <v>467</v>
      </c>
      <c r="AF28" s="719"/>
      <c r="AG28" s="719"/>
      <c r="AH28" s="719"/>
      <c r="AI28" s="719"/>
      <c r="AJ28" s="719"/>
      <c r="AK28" s="720"/>
    </row>
    <row r="29" spans="2:37" x14ac:dyDescent="0.3">
      <c r="B29" s="705">
        <v>2</v>
      </c>
      <c r="C29" s="709"/>
      <c r="D29" s="670" t="s">
        <v>265</v>
      </c>
      <c r="E29" s="670"/>
      <c r="F29" s="670"/>
      <c r="G29" s="670"/>
      <c r="H29" s="670"/>
      <c r="I29" s="670"/>
      <c r="J29" s="670"/>
      <c r="K29" s="670"/>
      <c r="L29" s="670"/>
      <c r="M29" s="670"/>
      <c r="N29" s="670"/>
      <c r="O29" s="670"/>
      <c r="P29" s="670"/>
      <c r="Q29" s="670"/>
      <c r="R29" s="670"/>
      <c r="S29" s="670"/>
      <c r="T29" s="670"/>
      <c r="U29" s="670"/>
      <c r="V29" s="670"/>
      <c r="W29" s="670"/>
      <c r="X29" s="670"/>
      <c r="Y29" s="670"/>
      <c r="Z29" s="670"/>
      <c r="AA29" s="670"/>
      <c r="AB29" s="670"/>
      <c r="AC29" s="670"/>
      <c r="AD29" s="671"/>
      <c r="AE29" s="710" t="s">
        <v>396</v>
      </c>
      <c r="AF29" s="710"/>
      <c r="AG29" s="710"/>
      <c r="AH29" s="710"/>
      <c r="AI29" s="710"/>
      <c r="AJ29" s="710"/>
      <c r="AK29" s="711"/>
    </row>
    <row r="30" spans="2:37" x14ac:dyDescent="0.3">
      <c r="B30" s="705">
        <v>3</v>
      </c>
      <c r="C30" s="709"/>
      <c r="D30" s="670" t="s">
        <v>267</v>
      </c>
      <c r="E30" s="670"/>
      <c r="F30" s="670"/>
      <c r="G30" s="670"/>
      <c r="H30" s="670"/>
      <c r="I30" s="670"/>
      <c r="J30" s="670"/>
      <c r="K30" s="670"/>
      <c r="L30" s="670"/>
      <c r="M30" s="670"/>
      <c r="N30" s="670"/>
      <c r="O30" s="670"/>
      <c r="P30" s="670"/>
      <c r="Q30" s="670"/>
      <c r="R30" s="670"/>
      <c r="S30" s="670"/>
      <c r="T30" s="670"/>
      <c r="U30" s="670"/>
      <c r="V30" s="670"/>
      <c r="W30" s="670"/>
      <c r="X30" s="670"/>
      <c r="Y30" s="670"/>
      <c r="Z30" s="670"/>
      <c r="AA30" s="670"/>
      <c r="AB30" s="670"/>
      <c r="AC30" s="670"/>
      <c r="AD30" s="671"/>
      <c r="AE30" s="712">
        <v>0</v>
      </c>
      <c r="AF30" s="710"/>
      <c r="AG30" s="710"/>
      <c r="AH30" s="710"/>
      <c r="AI30" s="710"/>
      <c r="AJ30" s="710"/>
      <c r="AK30" s="711"/>
    </row>
    <row r="31" spans="2:37" x14ac:dyDescent="0.3">
      <c r="B31" s="705">
        <v>4</v>
      </c>
      <c r="C31" s="709"/>
      <c r="D31" s="670" t="s">
        <v>268</v>
      </c>
      <c r="E31" s="670"/>
      <c r="F31" s="670"/>
      <c r="G31" s="670"/>
      <c r="H31" s="670"/>
      <c r="I31" s="670"/>
      <c r="J31" s="670"/>
      <c r="K31" s="670"/>
      <c r="L31" s="670"/>
      <c r="M31" s="670"/>
      <c r="N31" s="670"/>
      <c r="O31" s="670"/>
      <c r="P31" s="670"/>
      <c r="Q31" s="670"/>
      <c r="R31" s="670"/>
      <c r="S31" s="670"/>
      <c r="T31" s="670"/>
      <c r="U31" s="670"/>
      <c r="V31" s="670"/>
      <c r="W31" s="670"/>
      <c r="X31" s="670"/>
      <c r="Y31" s="670"/>
      <c r="Z31" s="670"/>
      <c r="AA31" s="670"/>
      <c r="AB31" s="670"/>
      <c r="AC31" s="670"/>
      <c r="AD31" s="671"/>
      <c r="AE31" s="726" t="s">
        <v>467</v>
      </c>
      <c r="AF31" s="727"/>
      <c r="AG31" s="727"/>
      <c r="AH31" s="727"/>
      <c r="AI31" s="727"/>
      <c r="AJ31" s="727"/>
      <c r="AK31" s="728"/>
    </row>
    <row r="32" spans="2:37" x14ac:dyDescent="0.3">
      <c r="B32" s="705">
        <v>5</v>
      </c>
      <c r="C32" s="709"/>
      <c r="D32" s="670" t="s">
        <v>270</v>
      </c>
      <c r="E32" s="670"/>
      <c r="F32" s="670"/>
      <c r="G32" s="670"/>
      <c r="H32" s="670"/>
      <c r="I32" s="670"/>
      <c r="J32" s="670"/>
      <c r="K32" s="670"/>
      <c r="L32" s="670"/>
      <c r="M32" s="670"/>
      <c r="N32" s="670"/>
      <c r="O32" s="670"/>
      <c r="P32" s="670"/>
      <c r="Q32" s="670"/>
      <c r="R32" s="670"/>
      <c r="S32" s="670"/>
      <c r="T32" s="670"/>
      <c r="U32" s="670"/>
      <c r="V32" s="670"/>
      <c r="W32" s="670"/>
      <c r="X32" s="670"/>
      <c r="Y32" s="670"/>
      <c r="Z32" s="670"/>
      <c r="AA32" s="670"/>
      <c r="AB32" s="670"/>
      <c r="AC32" s="670"/>
      <c r="AD32" s="671"/>
      <c r="AE32" s="729">
        <v>45658</v>
      </c>
      <c r="AF32" s="710"/>
      <c r="AG32" s="710"/>
      <c r="AH32" s="710"/>
      <c r="AI32" s="710"/>
      <c r="AJ32" s="710"/>
      <c r="AK32" s="711"/>
    </row>
    <row r="33" spans="2:37" x14ac:dyDescent="0.3">
      <c r="B33" s="721"/>
      <c r="C33" s="721"/>
      <c r="D33" s="721"/>
      <c r="E33" s="721"/>
      <c r="F33" s="721"/>
      <c r="G33" s="721"/>
      <c r="H33" s="721"/>
      <c r="I33" s="721"/>
      <c r="J33" s="721"/>
      <c r="K33" s="721"/>
      <c r="L33" s="721"/>
      <c r="M33" s="721"/>
      <c r="N33" s="721"/>
      <c r="O33" s="721"/>
      <c r="P33" s="721"/>
      <c r="Q33" s="721"/>
      <c r="R33" s="721"/>
      <c r="S33" s="721"/>
      <c r="T33" s="721"/>
      <c r="U33" s="721"/>
      <c r="V33" s="721"/>
      <c r="W33" s="721"/>
      <c r="X33" s="721"/>
      <c r="Y33" s="721"/>
      <c r="Z33" s="721"/>
      <c r="AA33" s="721"/>
      <c r="AB33" s="721"/>
      <c r="AC33" s="721"/>
      <c r="AD33" s="721"/>
      <c r="AE33" s="721"/>
      <c r="AF33" s="721"/>
      <c r="AG33" s="721"/>
      <c r="AH33" s="721"/>
      <c r="AI33" s="721"/>
      <c r="AJ33" s="721"/>
      <c r="AK33" s="721"/>
    </row>
    <row r="34" spans="2:37" x14ac:dyDescent="0.3">
      <c r="B34" s="722" t="s">
        <v>397</v>
      </c>
      <c r="C34" s="723"/>
      <c r="D34" s="723"/>
      <c r="E34" s="723"/>
      <c r="F34" s="723"/>
      <c r="G34" s="723"/>
      <c r="H34" s="723"/>
      <c r="I34" s="723"/>
      <c r="J34" s="723"/>
      <c r="K34" s="723"/>
      <c r="L34" s="723"/>
      <c r="M34" s="723"/>
      <c r="N34" s="723"/>
      <c r="O34" s="723"/>
      <c r="P34" s="723"/>
      <c r="Q34" s="723"/>
      <c r="R34" s="723"/>
      <c r="S34" s="723"/>
      <c r="T34" s="723"/>
      <c r="U34" s="723"/>
      <c r="V34" s="723"/>
      <c r="W34" s="723"/>
      <c r="X34" s="723"/>
      <c r="Y34" s="723"/>
      <c r="Z34" s="723"/>
      <c r="AA34" s="723"/>
      <c r="AB34" s="723"/>
      <c r="AC34" s="723"/>
      <c r="AD34" s="723"/>
      <c r="AE34" s="723"/>
      <c r="AF34" s="723"/>
      <c r="AG34" s="723"/>
      <c r="AH34" s="723"/>
      <c r="AI34" s="723"/>
      <c r="AJ34" s="723"/>
      <c r="AK34" s="724"/>
    </row>
    <row r="35" spans="2:37" x14ac:dyDescent="0.3">
      <c r="B35" s="725">
        <v>1</v>
      </c>
      <c r="C35" s="675"/>
      <c r="D35" s="678" t="s">
        <v>272</v>
      </c>
      <c r="E35" s="678"/>
      <c r="F35" s="678"/>
      <c r="G35" s="678"/>
      <c r="H35" s="678"/>
      <c r="I35" s="678"/>
      <c r="J35" s="678"/>
      <c r="K35" s="678"/>
      <c r="L35" s="678"/>
      <c r="M35" s="678"/>
      <c r="N35" s="678"/>
      <c r="O35" s="678"/>
      <c r="P35" s="678"/>
      <c r="Q35" s="678"/>
      <c r="R35" s="678"/>
      <c r="S35" s="678"/>
      <c r="T35" s="678"/>
      <c r="U35" s="678"/>
      <c r="V35" s="678"/>
      <c r="W35" s="678"/>
      <c r="X35" s="678"/>
      <c r="Y35" s="679"/>
      <c r="Z35" s="678" t="s">
        <v>273</v>
      </c>
      <c r="AA35" s="678"/>
      <c r="AB35" s="678"/>
      <c r="AC35" s="678"/>
      <c r="AD35" s="679"/>
      <c r="AE35" s="678" t="s">
        <v>274</v>
      </c>
      <c r="AF35" s="678"/>
      <c r="AG35" s="678"/>
      <c r="AH35" s="678"/>
      <c r="AI35" s="678"/>
      <c r="AJ35" s="678"/>
      <c r="AK35" s="679"/>
    </row>
    <row r="36" spans="2:37" x14ac:dyDescent="0.3">
      <c r="B36" s="730" t="s">
        <v>243</v>
      </c>
      <c r="C36" s="731"/>
      <c r="D36" s="732" t="s">
        <v>398</v>
      </c>
      <c r="E36" s="732"/>
      <c r="F36" s="732"/>
      <c r="G36" s="732"/>
      <c r="H36" s="732"/>
      <c r="I36" s="732"/>
      <c r="J36" s="732"/>
      <c r="K36" s="732"/>
      <c r="L36" s="732"/>
      <c r="M36" s="732"/>
      <c r="N36" s="732"/>
      <c r="O36" s="732"/>
      <c r="P36" s="732"/>
      <c r="Q36" s="732"/>
      <c r="R36" s="732"/>
      <c r="S36" s="732"/>
      <c r="T36" s="732"/>
      <c r="U36" s="732"/>
      <c r="V36" s="732"/>
      <c r="W36" s="732"/>
      <c r="X36" s="732"/>
      <c r="Y36" s="733"/>
      <c r="Z36" s="735" t="s">
        <v>131</v>
      </c>
      <c r="AA36" s="735"/>
      <c r="AB36" s="735"/>
      <c r="AC36" s="735"/>
      <c r="AD36" s="736"/>
      <c r="AE36" s="737">
        <v>0</v>
      </c>
      <c r="AF36" s="737"/>
      <c r="AG36" s="737"/>
      <c r="AH36" s="737"/>
      <c r="AI36" s="737"/>
      <c r="AJ36" s="737"/>
      <c r="AK36" s="739"/>
    </row>
    <row r="37" spans="2:37" x14ac:dyDescent="0.3">
      <c r="B37" s="730" t="s">
        <v>245</v>
      </c>
      <c r="C37" s="731"/>
      <c r="D37" s="732" t="s">
        <v>399</v>
      </c>
      <c r="E37" s="732"/>
      <c r="F37" s="732"/>
      <c r="G37" s="732"/>
      <c r="H37" s="732"/>
      <c r="I37" s="732"/>
      <c r="J37" s="732"/>
      <c r="K37" s="732"/>
      <c r="L37" s="732"/>
      <c r="M37" s="732"/>
      <c r="N37" s="732"/>
      <c r="O37" s="732"/>
      <c r="P37" s="732"/>
      <c r="Q37" s="732"/>
      <c r="R37" s="732"/>
      <c r="S37" s="732"/>
      <c r="T37" s="732"/>
      <c r="U37" s="732"/>
      <c r="V37" s="732"/>
      <c r="W37" s="732"/>
      <c r="X37" s="732"/>
      <c r="Y37" s="733"/>
      <c r="Z37" s="735" t="s">
        <v>131</v>
      </c>
      <c r="AA37" s="735"/>
      <c r="AB37" s="735"/>
      <c r="AC37" s="735"/>
      <c r="AD37" s="736"/>
      <c r="AE37" s="738" t="s">
        <v>131</v>
      </c>
      <c r="AF37" s="738"/>
      <c r="AG37" s="738"/>
      <c r="AH37" s="738"/>
      <c r="AI37" s="738"/>
      <c r="AJ37" s="738"/>
      <c r="AK37" s="731"/>
    </row>
    <row r="38" spans="2:37" x14ac:dyDescent="0.3">
      <c r="B38" s="730" t="s">
        <v>248</v>
      </c>
      <c r="C38" s="731"/>
      <c r="D38" s="732" t="s">
        <v>425</v>
      </c>
      <c r="E38" s="732"/>
      <c r="F38" s="732"/>
      <c r="G38" s="732"/>
      <c r="H38" s="732"/>
      <c r="I38" s="732"/>
      <c r="J38" s="732"/>
      <c r="K38" s="732"/>
      <c r="L38" s="732"/>
      <c r="M38" s="732"/>
      <c r="N38" s="732"/>
      <c r="O38" s="732"/>
      <c r="P38" s="732"/>
      <c r="Q38" s="732"/>
      <c r="R38" s="732"/>
      <c r="S38" s="732"/>
      <c r="T38" s="732"/>
      <c r="U38" s="732"/>
      <c r="V38" s="732"/>
      <c r="W38" s="732"/>
      <c r="X38" s="732"/>
      <c r="Y38" s="733"/>
      <c r="Z38" s="734" t="s">
        <v>512</v>
      </c>
      <c r="AA38" s="735"/>
      <c r="AB38" s="735"/>
      <c r="AC38" s="735"/>
      <c r="AD38" s="736"/>
      <c r="AE38" s="737" t="s">
        <v>512</v>
      </c>
      <c r="AF38" s="738"/>
      <c r="AG38" s="738"/>
      <c r="AH38" s="738"/>
      <c r="AI38" s="738"/>
      <c r="AJ38" s="738"/>
      <c r="AK38" s="731"/>
    </row>
    <row r="39" spans="2:37" x14ac:dyDescent="0.3">
      <c r="B39" s="730" t="s">
        <v>252</v>
      </c>
      <c r="C39" s="731"/>
      <c r="D39" s="732" t="s">
        <v>401</v>
      </c>
      <c r="E39" s="732"/>
      <c r="F39" s="732"/>
      <c r="G39" s="732"/>
      <c r="H39" s="732"/>
      <c r="I39" s="732"/>
      <c r="J39" s="732"/>
      <c r="K39" s="732"/>
      <c r="L39" s="732"/>
      <c r="M39" s="732"/>
      <c r="N39" s="732"/>
      <c r="O39" s="732"/>
      <c r="P39" s="732"/>
      <c r="Q39" s="732"/>
      <c r="R39" s="732"/>
      <c r="S39" s="732"/>
      <c r="T39" s="732"/>
      <c r="U39" s="732"/>
      <c r="V39" s="732"/>
      <c r="W39" s="732"/>
      <c r="X39" s="732"/>
      <c r="Y39" s="733"/>
      <c r="Z39" s="735" t="s">
        <v>131</v>
      </c>
      <c r="AA39" s="735"/>
      <c r="AB39" s="735"/>
      <c r="AC39" s="735"/>
      <c r="AD39" s="736"/>
      <c r="AE39" s="738" t="s">
        <v>131</v>
      </c>
      <c r="AF39" s="738"/>
      <c r="AG39" s="738"/>
      <c r="AH39" s="738"/>
      <c r="AI39" s="738"/>
      <c r="AJ39" s="738"/>
      <c r="AK39" s="731"/>
    </row>
    <row r="40" spans="2:37" x14ac:dyDescent="0.3">
      <c r="B40" s="730" t="s">
        <v>279</v>
      </c>
      <c r="C40" s="731"/>
      <c r="D40" s="732" t="s">
        <v>280</v>
      </c>
      <c r="E40" s="732"/>
      <c r="F40" s="732"/>
      <c r="G40" s="732"/>
      <c r="H40" s="732"/>
      <c r="I40" s="732"/>
      <c r="J40" s="732"/>
      <c r="K40" s="732"/>
      <c r="L40" s="732"/>
      <c r="M40" s="732"/>
      <c r="N40" s="732"/>
      <c r="O40" s="732"/>
      <c r="P40" s="732"/>
      <c r="Q40" s="732"/>
      <c r="R40" s="732"/>
      <c r="S40" s="732"/>
      <c r="T40" s="732"/>
      <c r="U40" s="732"/>
      <c r="V40" s="732"/>
      <c r="W40" s="732"/>
      <c r="X40" s="732"/>
      <c r="Y40" s="733"/>
      <c r="Z40" s="735" t="s">
        <v>131</v>
      </c>
      <c r="AA40" s="735"/>
      <c r="AB40" s="735"/>
      <c r="AC40" s="735"/>
      <c r="AD40" s="736"/>
      <c r="AE40" s="738" t="s">
        <v>131</v>
      </c>
      <c r="AF40" s="738"/>
      <c r="AG40" s="738"/>
      <c r="AH40" s="738"/>
      <c r="AI40" s="738"/>
      <c r="AJ40" s="738"/>
      <c r="AK40" s="731"/>
    </row>
    <row r="41" spans="2:37" x14ac:dyDescent="0.3">
      <c r="B41" s="730" t="s">
        <v>281</v>
      </c>
      <c r="C41" s="731"/>
      <c r="D41" s="732" t="s">
        <v>282</v>
      </c>
      <c r="E41" s="732"/>
      <c r="F41" s="732"/>
      <c r="G41" s="732"/>
      <c r="H41" s="732"/>
      <c r="I41" s="732"/>
      <c r="J41" s="732"/>
      <c r="K41" s="732"/>
      <c r="L41" s="732"/>
      <c r="M41" s="732"/>
      <c r="N41" s="732"/>
      <c r="O41" s="732"/>
      <c r="P41" s="732"/>
      <c r="Q41" s="732"/>
      <c r="R41" s="732"/>
      <c r="S41" s="732"/>
      <c r="T41" s="732"/>
      <c r="U41" s="732"/>
      <c r="V41" s="732"/>
      <c r="W41" s="732"/>
      <c r="X41" s="732"/>
      <c r="Y41" s="733"/>
      <c r="Z41" s="735" t="s">
        <v>131</v>
      </c>
      <c r="AA41" s="735"/>
      <c r="AB41" s="735"/>
      <c r="AC41" s="735"/>
      <c r="AD41" s="736"/>
      <c r="AE41" s="738" t="s">
        <v>131</v>
      </c>
      <c r="AF41" s="738"/>
      <c r="AG41" s="738"/>
      <c r="AH41" s="738"/>
      <c r="AI41" s="738"/>
      <c r="AJ41" s="738"/>
      <c r="AK41" s="731"/>
    </row>
    <row r="42" spans="2:37" x14ac:dyDescent="0.3">
      <c r="B42" s="740" t="s">
        <v>283</v>
      </c>
      <c r="C42" s="741"/>
      <c r="D42" s="742" t="s">
        <v>284</v>
      </c>
      <c r="E42" s="742"/>
      <c r="F42" s="742"/>
      <c r="G42" s="742"/>
      <c r="H42" s="742"/>
      <c r="I42" s="742"/>
      <c r="J42" s="742"/>
      <c r="K42" s="742"/>
      <c r="L42" s="742"/>
      <c r="M42" s="742"/>
      <c r="N42" s="742"/>
      <c r="O42" s="742"/>
      <c r="P42" s="742"/>
      <c r="Q42" s="742"/>
      <c r="R42" s="742"/>
      <c r="S42" s="742"/>
      <c r="T42" s="742"/>
      <c r="U42" s="742"/>
      <c r="V42" s="742"/>
      <c r="W42" s="742"/>
      <c r="X42" s="742"/>
      <c r="Y42" s="743"/>
      <c r="Z42" s="744" t="s">
        <v>131</v>
      </c>
      <c r="AA42" s="744"/>
      <c r="AB42" s="744"/>
      <c r="AC42" s="744"/>
      <c r="AD42" s="745"/>
      <c r="AE42" s="738" t="s">
        <v>131</v>
      </c>
      <c r="AF42" s="738"/>
      <c r="AG42" s="738"/>
      <c r="AH42" s="738"/>
      <c r="AI42" s="738"/>
      <c r="AJ42" s="738"/>
      <c r="AK42" s="731"/>
    </row>
    <row r="43" spans="2:37" x14ac:dyDescent="0.3">
      <c r="B43" s="746" t="s">
        <v>285</v>
      </c>
      <c r="C43" s="746"/>
      <c r="D43" s="746"/>
      <c r="E43" s="746"/>
      <c r="F43" s="746"/>
      <c r="G43" s="746"/>
      <c r="H43" s="746"/>
      <c r="I43" s="746"/>
      <c r="J43" s="746"/>
      <c r="K43" s="746"/>
      <c r="L43" s="746"/>
      <c r="M43" s="746"/>
      <c r="N43" s="746"/>
      <c r="O43" s="746"/>
      <c r="P43" s="746"/>
      <c r="Q43" s="746"/>
      <c r="R43" s="746"/>
      <c r="S43" s="746"/>
      <c r="T43" s="746"/>
      <c r="U43" s="746"/>
      <c r="V43" s="746"/>
      <c r="W43" s="746"/>
      <c r="X43" s="746"/>
      <c r="Y43" s="746"/>
      <c r="Z43" s="746"/>
      <c r="AA43" s="746"/>
      <c r="AB43" s="746"/>
      <c r="AC43" s="746"/>
      <c r="AD43" s="746"/>
      <c r="AE43" s="747">
        <f>SUM(AE36:AK42)</f>
        <v>0</v>
      </c>
      <c r="AF43" s="674"/>
      <c r="AG43" s="674"/>
      <c r="AH43" s="674"/>
      <c r="AI43" s="674"/>
      <c r="AJ43" s="674"/>
      <c r="AK43" s="675"/>
    </row>
    <row r="44" spans="2:37" x14ac:dyDescent="0.3">
      <c r="B44" s="752"/>
      <c r="C44" s="752"/>
      <c r="D44" s="752"/>
      <c r="E44" s="752"/>
      <c r="F44" s="752"/>
      <c r="G44" s="752"/>
      <c r="H44" s="752"/>
      <c r="I44" s="752"/>
      <c r="J44" s="752"/>
      <c r="K44" s="752"/>
      <c r="L44" s="752"/>
      <c r="M44" s="752"/>
      <c r="N44" s="752"/>
      <c r="O44" s="752"/>
      <c r="P44" s="752"/>
      <c r="Q44" s="752"/>
      <c r="R44" s="752"/>
      <c r="S44" s="752"/>
      <c r="T44" s="752"/>
      <c r="U44" s="752"/>
      <c r="V44" s="752"/>
      <c r="W44" s="752"/>
      <c r="X44" s="752"/>
      <c r="Y44" s="752"/>
      <c r="Z44" s="752"/>
      <c r="AA44" s="752"/>
      <c r="AB44" s="752"/>
      <c r="AC44" s="752"/>
      <c r="AD44" s="752"/>
      <c r="AE44" s="752"/>
      <c r="AF44" s="752"/>
      <c r="AG44" s="752"/>
      <c r="AH44" s="752"/>
      <c r="AI44" s="752"/>
      <c r="AJ44" s="752"/>
      <c r="AK44" s="752"/>
    </row>
    <row r="45" spans="2:37" x14ac:dyDescent="0.3">
      <c r="B45" s="753" t="s">
        <v>286</v>
      </c>
      <c r="C45" s="754"/>
      <c r="D45" s="754"/>
      <c r="E45" s="754"/>
      <c r="F45" s="754"/>
      <c r="G45" s="754"/>
      <c r="H45" s="754"/>
      <c r="I45" s="754"/>
      <c r="J45" s="754"/>
      <c r="K45" s="754"/>
      <c r="L45" s="754"/>
      <c r="M45" s="754"/>
      <c r="N45" s="754"/>
      <c r="O45" s="754"/>
      <c r="P45" s="754"/>
      <c r="Q45" s="754"/>
      <c r="R45" s="754"/>
      <c r="S45" s="754"/>
      <c r="T45" s="754"/>
      <c r="U45" s="754"/>
      <c r="V45" s="754"/>
      <c r="W45" s="754"/>
      <c r="X45" s="754"/>
      <c r="Y45" s="754"/>
      <c r="Z45" s="754"/>
      <c r="AA45" s="754"/>
      <c r="AB45" s="754"/>
      <c r="AC45" s="754"/>
      <c r="AD45" s="754"/>
      <c r="AE45" s="754"/>
      <c r="AF45" s="754"/>
      <c r="AG45" s="754"/>
      <c r="AH45" s="754"/>
      <c r="AI45" s="754"/>
      <c r="AJ45" s="754"/>
      <c r="AK45" s="755"/>
    </row>
    <row r="46" spans="2:37" x14ac:dyDescent="0.3">
      <c r="B46" s="722" t="s">
        <v>402</v>
      </c>
      <c r="C46" s="723"/>
      <c r="D46" s="723"/>
      <c r="E46" s="723"/>
      <c r="F46" s="723"/>
      <c r="G46" s="723"/>
      <c r="H46" s="723"/>
      <c r="I46" s="723"/>
      <c r="J46" s="723"/>
      <c r="K46" s="723"/>
      <c r="L46" s="723"/>
      <c r="M46" s="723"/>
      <c r="N46" s="723"/>
      <c r="O46" s="723"/>
      <c r="P46" s="723"/>
      <c r="Q46" s="723"/>
      <c r="R46" s="723"/>
      <c r="S46" s="723"/>
      <c r="T46" s="723"/>
      <c r="U46" s="723"/>
      <c r="V46" s="723"/>
      <c r="W46" s="723"/>
      <c r="X46" s="723"/>
      <c r="Y46" s="723"/>
      <c r="Z46" s="723"/>
      <c r="AA46" s="723"/>
      <c r="AB46" s="723"/>
      <c r="AC46" s="723"/>
      <c r="AD46" s="723"/>
      <c r="AE46" s="723"/>
      <c r="AF46" s="723"/>
      <c r="AG46" s="723"/>
      <c r="AH46" s="723"/>
      <c r="AI46" s="723"/>
      <c r="AJ46" s="723"/>
      <c r="AK46" s="724"/>
    </row>
    <row r="47" spans="2:37" x14ac:dyDescent="0.3">
      <c r="B47" s="725" t="s">
        <v>288</v>
      </c>
      <c r="C47" s="675"/>
      <c r="D47" s="678" t="s">
        <v>289</v>
      </c>
      <c r="E47" s="678"/>
      <c r="F47" s="678"/>
      <c r="G47" s="678"/>
      <c r="H47" s="678"/>
      <c r="I47" s="678"/>
      <c r="J47" s="678"/>
      <c r="K47" s="678"/>
      <c r="L47" s="678"/>
      <c r="M47" s="678"/>
      <c r="N47" s="678"/>
      <c r="O47" s="678"/>
      <c r="P47" s="678"/>
      <c r="Q47" s="678"/>
      <c r="R47" s="678"/>
      <c r="S47" s="678"/>
      <c r="T47" s="678"/>
      <c r="U47" s="678"/>
      <c r="V47" s="678"/>
      <c r="W47" s="678"/>
      <c r="X47" s="678"/>
      <c r="Y47" s="679"/>
      <c r="Z47" s="678" t="s">
        <v>273</v>
      </c>
      <c r="AA47" s="678"/>
      <c r="AB47" s="678"/>
      <c r="AC47" s="678"/>
      <c r="AD47" s="679"/>
      <c r="AE47" s="678" t="s">
        <v>274</v>
      </c>
      <c r="AF47" s="678"/>
      <c r="AG47" s="678"/>
      <c r="AH47" s="678"/>
      <c r="AI47" s="678"/>
      <c r="AJ47" s="678"/>
      <c r="AK47" s="679"/>
    </row>
    <row r="48" spans="2:37" x14ac:dyDescent="0.3">
      <c r="B48" s="730" t="s">
        <v>243</v>
      </c>
      <c r="C48" s="731"/>
      <c r="D48" s="732" t="s">
        <v>290</v>
      </c>
      <c r="E48" s="732"/>
      <c r="F48" s="732"/>
      <c r="G48" s="732"/>
      <c r="H48" s="732"/>
      <c r="I48" s="732"/>
      <c r="J48" s="732"/>
      <c r="K48" s="732"/>
      <c r="L48" s="732"/>
      <c r="M48" s="732"/>
      <c r="N48" s="732"/>
      <c r="O48" s="732"/>
      <c r="P48" s="732"/>
      <c r="Q48" s="732"/>
      <c r="R48" s="732"/>
      <c r="S48" s="732"/>
      <c r="T48" s="732"/>
      <c r="U48" s="732"/>
      <c r="V48" s="732"/>
      <c r="W48" s="732"/>
      <c r="X48" s="732"/>
      <c r="Y48" s="733"/>
      <c r="Z48" s="748">
        <v>8.3299999999999999E-2</v>
      </c>
      <c r="AA48" s="749"/>
      <c r="AB48" s="749"/>
      <c r="AC48" s="749"/>
      <c r="AD48" s="750"/>
      <c r="AE48" s="751">
        <f>Z48*AE43</f>
        <v>0</v>
      </c>
      <c r="AF48" s="738"/>
      <c r="AG48" s="738"/>
      <c r="AH48" s="738"/>
      <c r="AI48" s="738"/>
      <c r="AJ48" s="738"/>
      <c r="AK48" s="731"/>
    </row>
    <row r="49" spans="2:37" x14ac:dyDescent="0.3">
      <c r="B49" s="740" t="s">
        <v>245</v>
      </c>
      <c r="C49" s="741"/>
      <c r="D49" s="742" t="s">
        <v>291</v>
      </c>
      <c r="E49" s="742"/>
      <c r="F49" s="742"/>
      <c r="G49" s="742"/>
      <c r="H49" s="742"/>
      <c r="I49" s="742"/>
      <c r="J49" s="742"/>
      <c r="K49" s="742"/>
      <c r="L49" s="742"/>
      <c r="M49" s="742"/>
      <c r="N49" s="742"/>
      <c r="O49" s="742"/>
      <c r="P49" s="742"/>
      <c r="Q49" s="742"/>
      <c r="R49" s="742"/>
      <c r="S49" s="742"/>
      <c r="T49" s="742"/>
      <c r="U49" s="742"/>
      <c r="V49" s="742"/>
      <c r="W49" s="742"/>
      <c r="X49" s="742"/>
      <c r="Y49" s="743"/>
      <c r="Z49" s="748">
        <v>2.7799999999999998E-2</v>
      </c>
      <c r="AA49" s="749"/>
      <c r="AB49" s="749"/>
      <c r="AC49" s="749"/>
      <c r="AD49" s="750"/>
      <c r="AE49" s="751">
        <f>Z49*AE43</f>
        <v>0</v>
      </c>
      <c r="AF49" s="738"/>
      <c r="AG49" s="738"/>
      <c r="AH49" s="738"/>
      <c r="AI49" s="738"/>
      <c r="AJ49" s="738"/>
      <c r="AK49" s="731"/>
    </row>
    <row r="50" spans="2:37" x14ac:dyDescent="0.3">
      <c r="B50" s="756" t="s">
        <v>292</v>
      </c>
      <c r="C50" s="756"/>
      <c r="D50" s="756"/>
      <c r="E50" s="756"/>
      <c r="F50" s="756"/>
      <c r="G50" s="756"/>
      <c r="H50" s="756"/>
      <c r="I50" s="756"/>
      <c r="J50" s="756"/>
      <c r="K50" s="756"/>
      <c r="L50" s="756"/>
      <c r="M50" s="756"/>
      <c r="N50" s="756"/>
      <c r="O50" s="756"/>
      <c r="P50" s="756"/>
      <c r="Q50" s="756"/>
      <c r="R50" s="756"/>
      <c r="S50" s="756"/>
      <c r="T50" s="756"/>
      <c r="U50" s="756"/>
      <c r="V50" s="756"/>
      <c r="W50" s="756"/>
      <c r="X50" s="756"/>
      <c r="Y50" s="756"/>
      <c r="Z50" s="757">
        <f>SUM(Z48:AD49)</f>
        <v>0.1111</v>
      </c>
      <c r="AA50" s="674"/>
      <c r="AB50" s="674"/>
      <c r="AC50" s="674"/>
      <c r="AD50" s="675"/>
      <c r="AE50" s="758">
        <f>SUM(AE48:AK49)</f>
        <v>0</v>
      </c>
      <c r="AF50" s="674"/>
      <c r="AG50" s="674"/>
      <c r="AH50" s="674"/>
      <c r="AI50" s="674"/>
      <c r="AJ50" s="674"/>
      <c r="AK50" s="675"/>
    </row>
    <row r="51" spans="2:37" x14ac:dyDescent="0.3">
      <c r="B51" s="752"/>
      <c r="C51" s="752"/>
      <c r="D51" s="752"/>
      <c r="E51" s="752"/>
      <c r="F51" s="752"/>
      <c r="G51" s="752"/>
      <c r="H51" s="752"/>
      <c r="I51" s="752"/>
      <c r="J51" s="752"/>
      <c r="K51" s="752"/>
      <c r="L51" s="752"/>
      <c r="M51" s="752"/>
      <c r="N51" s="752"/>
      <c r="O51" s="752"/>
      <c r="P51" s="752"/>
      <c r="Q51" s="752"/>
      <c r="R51" s="752"/>
      <c r="S51" s="752"/>
      <c r="T51" s="752"/>
      <c r="U51" s="752"/>
      <c r="V51" s="752"/>
      <c r="W51" s="752"/>
      <c r="X51" s="752"/>
      <c r="Y51" s="752"/>
      <c r="Z51" s="752"/>
      <c r="AA51" s="752"/>
      <c r="AB51" s="752"/>
      <c r="AC51" s="752"/>
      <c r="AD51" s="752"/>
      <c r="AE51" s="752"/>
      <c r="AF51" s="752"/>
      <c r="AG51" s="752"/>
      <c r="AH51" s="752"/>
      <c r="AI51" s="752"/>
      <c r="AJ51" s="752"/>
      <c r="AK51" s="752"/>
    </row>
    <row r="52" spans="2:37" x14ac:dyDescent="0.3">
      <c r="B52" s="722" t="s">
        <v>403</v>
      </c>
      <c r="C52" s="723"/>
      <c r="D52" s="723"/>
      <c r="E52" s="723"/>
      <c r="F52" s="723"/>
      <c r="G52" s="723"/>
      <c r="H52" s="723"/>
      <c r="I52" s="723"/>
      <c r="J52" s="723"/>
      <c r="K52" s="723"/>
      <c r="L52" s="723"/>
      <c r="M52" s="723"/>
      <c r="N52" s="723"/>
      <c r="O52" s="723"/>
      <c r="P52" s="723"/>
      <c r="Q52" s="723"/>
      <c r="R52" s="723"/>
      <c r="S52" s="723"/>
      <c r="T52" s="723"/>
      <c r="U52" s="723"/>
      <c r="V52" s="723"/>
      <c r="W52" s="723"/>
      <c r="X52" s="723"/>
      <c r="Y52" s="723"/>
      <c r="Z52" s="723"/>
      <c r="AA52" s="723"/>
      <c r="AB52" s="723"/>
      <c r="AC52" s="723"/>
      <c r="AD52" s="723"/>
      <c r="AE52" s="723"/>
      <c r="AF52" s="723"/>
      <c r="AG52" s="723"/>
      <c r="AH52" s="723"/>
      <c r="AI52" s="723"/>
      <c r="AJ52" s="723"/>
      <c r="AK52" s="724"/>
    </row>
    <row r="53" spans="2:37" x14ac:dyDescent="0.3">
      <c r="B53" s="725" t="s">
        <v>294</v>
      </c>
      <c r="C53" s="675"/>
      <c r="D53" s="678" t="s">
        <v>295</v>
      </c>
      <c r="E53" s="678"/>
      <c r="F53" s="678"/>
      <c r="G53" s="678"/>
      <c r="H53" s="678"/>
      <c r="I53" s="678"/>
      <c r="J53" s="678"/>
      <c r="K53" s="678"/>
      <c r="L53" s="678"/>
      <c r="M53" s="678"/>
      <c r="N53" s="678"/>
      <c r="O53" s="678"/>
      <c r="P53" s="678"/>
      <c r="Q53" s="678"/>
      <c r="R53" s="678"/>
      <c r="S53" s="678"/>
      <c r="T53" s="678"/>
      <c r="U53" s="678"/>
      <c r="V53" s="678"/>
      <c r="W53" s="678"/>
      <c r="X53" s="678"/>
      <c r="Y53" s="679"/>
      <c r="Z53" s="678" t="s">
        <v>273</v>
      </c>
      <c r="AA53" s="678"/>
      <c r="AB53" s="678"/>
      <c r="AC53" s="678"/>
      <c r="AD53" s="679"/>
      <c r="AE53" s="678" t="s">
        <v>274</v>
      </c>
      <c r="AF53" s="678"/>
      <c r="AG53" s="678"/>
      <c r="AH53" s="678"/>
      <c r="AI53" s="678"/>
      <c r="AJ53" s="678"/>
      <c r="AK53" s="679"/>
    </row>
    <row r="54" spans="2:37" x14ac:dyDescent="0.3">
      <c r="B54" s="759" t="s">
        <v>243</v>
      </c>
      <c r="C54" s="760"/>
      <c r="D54" s="761" t="s">
        <v>296</v>
      </c>
      <c r="E54" s="761"/>
      <c r="F54" s="761"/>
      <c r="G54" s="761"/>
      <c r="H54" s="761"/>
      <c r="I54" s="761"/>
      <c r="J54" s="761"/>
      <c r="K54" s="761"/>
      <c r="L54" s="761"/>
      <c r="M54" s="761"/>
      <c r="N54" s="761"/>
      <c r="O54" s="761"/>
      <c r="P54" s="761"/>
      <c r="Q54" s="761"/>
      <c r="R54" s="761"/>
      <c r="S54" s="761"/>
      <c r="T54" s="761"/>
      <c r="U54" s="761"/>
      <c r="V54" s="761"/>
      <c r="W54" s="761"/>
      <c r="X54" s="761"/>
      <c r="Y54" s="762"/>
      <c r="Z54" s="763">
        <v>0.2</v>
      </c>
      <c r="AA54" s="764"/>
      <c r="AB54" s="764"/>
      <c r="AC54" s="764"/>
      <c r="AD54" s="765"/>
      <c r="AE54" s="751">
        <f t="shared" ref="AE54:AE61" si="0">Z54*($AE$43+$AE$50)</f>
        <v>0</v>
      </c>
      <c r="AF54" s="738"/>
      <c r="AG54" s="738"/>
      <c r="AH54" s="738"/>
      <c r="AI54" s="738"/>
      <c r="AJ54" s="738"/>
      <c r="AK54" s="731"/>
    </row>
    <row r="55" spans="2:37" x14ac:dyDescent="0.3">
      <c r="B55" s="759" t="s">
        <v>245</v>
      </c>
      <c r="C55" s="760"/>
      <c r="D55" s="761" t="s">
        <v>297</v>
      </c>
      <c r="E55" s="761"/>
      <c r="F55" s="761"/>
      <c r="G55" s="761"/>
      <c r="H55" s="761"/>
      <c r="I55" s="761"/>
      <c r="J55" s="761"/>
      <c r="K55" s="761"/>
      <c r="L55" s="761"/>
      <c r="M55" s="761"/>
      <c r="N55" s="761"/>
      <c r="O55" s="761"/>
      <c r="P55" s="761"/>
      <c r="Q55" s="761"/>
      <c r="R55" s="761"/>
      <c r="S55" s="761"/>
      <c r="T55" s="761"/>
      <c r="U55" s="761"/>
      <c r="V55" s="761"/>
      <c r="W55" s="761"/>
      <c r="X55" s="761"/>
      <c r="Y55" s="762"/>
      <c r="Z55" s="763">
        <v>2.5000000000000001E-2</v>
      </c>
      <c r="AA55" s="764"/>
      <c r="AB55" s="764"/>
      <c r="AC55" s="764"/>
      <c r="AD55" s="765"/>
      <c r="AE55" s="751">
        <f t="shared" si="0"/>
        <v>0</v>
      </c>
      <c r="AF55" s="738"/>
      <c r="AG55" s="738"/>
      <c r="AH55" s="738"/>
      <c r="AI55" s="738"/>
      <c r="AJ55" s="738"/>
      <c r="AK55" s="731"/>
    </row>
    <row r="56" spans="2:37" x14ac:dyDescent="0.3">
      <c r="B56" s="759" t="s">
        <v>248</v>
      </c>
      <c r="C56" s="760"/>
      <c r="D56" s="761" t="s">
        <v>298</v>
      </c>
      <c r="E56" s="761"/>
      <c r="F56" s="761"/>
      <c r="G56" s="761"/>
      <c r="H56" s="761"/>
      <c r="I56" s="761"/>
      <c r="J56" s="761"/>
      <c r="K56" s="761"/>
      <c r="L56" s="761"/>
      <c r="M56" s="761"/>
      <c r="N56" s="761"/>
      <c r="O56" s="761"/>
      <c r="P56" s="761"/>
      <c r="Q56" s="761"/>
      <c r="R56" s="761"/>
      <c r="S56" s="761"/>
      <c r="T56" s="761"/>
      <c r="U56" s="761"/>
      <c r="V56" s="761"/>
      <c r="W56" s="761"/>
      <c r="X56" s="761"/>
      <c r="Y56" s="762"/>
      <c r="Z56" s="763">
        <v>0.03</v>
      </c>
      <c r="AA56" s="764"/>
      <c r="AB56" s="764"/>
      <c r="AC56" s="764"/>
      <c r="AD56" s="765"/>
      <c r="AE56" s="751">
        <f t="shared" si="0"/>
        <v>0</v>
      </c>
      <c r="AF56" s="738"/>
      <c r="AG56" s="738"/>
      <c r="AH56" s="738"/>
      <c r="AI56" s="738"/>
      <c r="AJ56" s="738"/>
      <c r="AK56" s="731"/>
    </row>
    <row r="57" spans="2:37" x14ac:dyDescent="0.3">
      <c r="B57" s="759" t="s">
        <v>252</v>
      </c>
      <c r="C57" s="760"/>
      <c r="D57" s="761" t="s">
        <v>299</v>
      </c>
      <c r="E57" s="761"/>
      <c r="F57" s="761"/>
      <c r="G57" s="761"/>
      <c r="H57" s="761"/>
      <c r="I57" s="761"/>
      <c r="J57" s="761"/>
      <c r="K57" s="761"/>
      <c r="L57" s="761"/>
      <c r="M57" s="761"/>
      <c r="N57" s="761"/>
      <c r="O57" s="761"/>
      <c r="P57" s="761"/>
      <c r="Q57" s="761"/>
      <c r="R57" s="761"/>
      <c r="S57" s="761"/>
      <c r="T57" s="761"/>
      <c r="U57" s="761"/>
      <c r="V57" s="761"/>
      <c r="W57" s="761"/>
      <c r="X57" s="761"/>
      <c r="Y57" s="762"/>
      <c r="Z57" s="763">
        <v>1.4999999999999999E-2</v>
      </c>
      <c r="AA57" s="764"/>
      <c r="AB57" s="764"/>
      <c r="AC57" s="764"/>
      <c r="AD57" s="765"/>
      <c r="AE57" s="751">
        <f t="shared" si="0"/>
        <v>0</v>
      </c>
      <c r="AF57" s="738"/>
      <c r="AG57" s="738"/>
      <c r="AH57" s="738"/>
      <c r="AI57" s="738"/>
      <c r="AJ57" s="738"/>
      <c r="AK57" s="731"/>
    </row>
    <row r="58" spans="2:37" x14ac:dyDescent="0.3">
      <c r="B58" s="759" t="s">
        <v>279</v>
      </c>
      <c r="C58" s="760"/>
      <c r="D58" s="761" t="s">
        <v>300</v>
      </c>
      <c r="E58" s="761"/>
      <c r="F58" s="761"/>
      <c r="G58" s="761"/>
      <c r="H58" s="761"/>
      <c r="I58" s="761"/>
      <c r="J58" s="761"/>
      <c r="K58" s="761"/>
      <c r="L58" s="761"/>
      <c r="M58" s="761"/>
      <c r="N58" s="761"/>
      <c r="O58" s="761"/>
      <c r="P58" s="761"/>
      <c r="Q58" s="761"/>
      <c r="R58" s="761"/>
      <c r="S58" s="761"/>
      <c r="T58" s="761"/>
      <c r="U58" s="761"/>
      <c r="V58" s="761"/>
      <c r="W58" s="761"/>
      <c r="X58" s="761"/>
      <c r="Y58" s="762"/>
      <c r="Z58" s="763">
        <v>0.01</v>
      </c>
      <c r="AA58" s="764"/>
      <c r="AB58" s="764"/>
      <c r="AC58" s="764"/>
      <c r="AD58" s="765"/>
      <c r="AE58" s="751">
        <f t="shared" si="0"/>
        <v>0</v>
      </c>
      <c r="AF58" s="738"/>
      <c r="AG58" s="738"/>
      <c r="AH58" s="738"/>
      <c r="AI58" s="738"/>
      <c r="AJ58" s="738"/>
      <c r="AK58" s="731"/>
    </row>
    <row r="59" spans="2:37" x14ac:dyDescent="0.3">
      <c r="B59" s="759" t="s">
        <v>281</v>
      </c>
      <c r="C59" s="760"/>
      <c r="D59" s="761" t="s">
        <v>301</v>
      </c>
      <c r="E59" s="761"/>
      <c r="F59" s="761"/>
      <c r="G59" s="761"/>
      <c r="H59" s="761"/>
      <c r="I59" s="761"/>
      <c r="J59" s="761"/>
      <c r="K59" s="761"/>
      <c r="L59" s="761"/>
      <c r="M59" s="761"/>
      <c r="N59" s="761"/>
      <c r="O59" s="761"/>
      <c r="P59" s="761"/>
      <c r="Q59" s="761"/>
      <c r="R59" s="761"/>
      <c r="S59" s="761"/>
      <c r="T59" s="761"/>
      <c r="U59" s="761"/>
      <c r="V59" s="761"/>
      <c r="W59" s="761"/>
      <c r="X59" s="761"/>
      <c r="Y59" s="762"/>
      <c r="Z59" s="763">
        <v>6.0000000000000001E-3</v>
      </c>
      <c r="AA59" s="764"/>
      <c r="AB59" s="764"/>
      <c r="AC59" s="764"/>
      <c r="AD59" s="765"/>
      <c r="AE59" s="751">
        <f t="shared" si="0"/>
        <v>0</v>
      </c>
      <c r="AF59" s="738"/>
      <c r="AG59" s="738"/>
      <c r="AH59" s="738"/>
      <c r="AI59" s="738"/>
      <c r="AJ59" s="738"/>
      <c r="AK59" s="731"/>
    </row>
    <row r="60" spans="2:37" x14ac:dyDescent="0.3">
      <c r="B60" s="759" t="s">
        <v>283</v>
      </c>
      <c r="C60" s="760"/>
      <c r="D60" s="761" t="s">
        <v>302</v>
      </c>
      <c r="E60" s="761"/>
      <c r="F60" s="761"/>
      <c r="G60" s="761"/>
      <c r="H60" s="761"/>
      <c r="I60" s="761"/>
      <c r="J60" s="761"/>
      <c r="K60" s="761"/>
      <c r="L60" s="761"/>
      <c r="M60" s="761"/>
      <c r="N60" s="761"/>
      <c r="O60" s="761"/>
      <c r="P60" s="761"/>
      <c r="Q60" s="761"/>
      <c r="R60" s="761"/>
      <c r="S60" s="761"/>
      <c r="T60" s="761"/>
      <c r="U60" s="761"/>
      <c r="V60" s="761"/>
      <c r="W60" s="761"/>
      <c r="X60" s="761"/>
      <c r="Y60" s="762"/>
      <c r="Z60" s="763">
        <v>2E-3</v>
      </c>
      <c r="AA60" s="764"/>
      <c r="AB60" s="764"/>
      <c r="AC60" s="764"/>
      <c r="AD60" s="765"/>
      <c r="AE60" s="751">
        <f t="shared" si="0"/>
        <v>0</v>
      </c>
      <c r="AF60" s="738"/>
      <c r="AG60" s="738"/>
      <c r="AH60" s="738"/>
      <c r="AI60" s="738"/>
      <c r="AJ60" s="738"/>
      <c r="AK60" s="731"/>
    </row>
    <row r="61" spans="2:37" x14ac:dyDescent="0.3">
      <c r="B61" s="766" t="s">
        <v>303</v>
      </c>
      <c r="C61" s="767"/>
      <c r="D61" s="768" t="s">
        <v>304</v>
      </c>
      <c r="E61" s="768"/>
      <c r="F61" s="768"/>
      <c r="G61" s="768"/>
      <c r="H61" s="768"/>
      <c r="I61" s="768"/>
      <c r="J61" s="768"/>
      <c r="K61" s="768"/>
      <c r="L61" s="768"/>
      <c r="M61" s="768"/>
      <c r="N61" s="768"/>
      <c r="O61" s="768"/>
      <c r="P61" s="768"/>
      <c r="Q61" s="768"/>
      <c r="R61" s="768"/>
      <c r="S61" s="768"/>
      <c r="T61" s="768"/>
      <c r="U61" s="768"/>
      <c r="V61" s="768"/>
      <c r="W61" s="768"/>
      <c r="X61" s="768"/>
      <c r="Y61" s="769"/>
      <c r="Z61" s="763">
        <v>0.08</v>
      </c>
      <c r="AA61" s="764"/>
      <c r="AB61" s="764"/>
      <c r="AC61" s="764"/>
      <c r="AD61" s="765"/>
      <c r="AE61" s="751">
        <f t="shared" si="0"/>
        <v>0</v>
      </c>
      <c r="AF61" s="738"/>
      <c r="AG61" s="738"/>
      <c r="AH61" s="738"/>
      <c r="AI61" s="738"/>
      <c r="AJ61" s="738"/>
      <c r="AK61" s="731"/>
    </row>
    <row r="62" spans="2:37" x14ac:dyDescent="0.3">
      <c r="B62" s="756" t="s">
        <v>292</v>
      </c>
      <c r="C62" s="756"/>
      <c r="D62" s="756"/>
      <c r="E62" s="756"/>
      <c r="F62" s="756"/>
      <c r="G62" s="756"/>
      <c r="H62" s="756"/>
      <c r="I62" s="756"/>
      <c r="J62" s="756"/>
      <c r="K62" s="756"/>
      <c r="L62" s="756"/>
      <c r="M62" s="756"/>
      <c r="N62" s="756"/>
      <c r="O62" s="756"/>
      <c r="P62" s="756"/>
      <c r="Q62" s="756"/>
      <c r="R62" s="756"/>
      <c r="S62" s="756"/>
      <c r="T62" s="756"/>
      <c r="U62" s="756"/>
      <c r="V62" s="756"/>
      <c r="W62" s="756"/>
      <c r="X62" s="756"/>
      <c r="Y62" s="756"/>
      <c r="Z62" s="757">
        <f>SUM(Z54:AD61)</f>
        <v>0.36800000000000005</v>
      </c>
      <c r="AA62" s="674"/>
      <c r="AB62" s="674"/>
      <c r="AC62" s="674"/>
      <c r="AD62" s="675"/>
      <c r="AE62" s="758">
        <f>SUM(AE54:AK61)</f>
        <v>0</v>
      </c>
      <c r="AF62" s="674"/>
      <c r="AG62" s="674"/>
      <c r="AH62" s="674"/>
      <c r="AI62" s="674"/>
      <c r="AJ62" s="674"/>
      <c r="AK62" s="675"/>
    </row>
    <row r="63" spans="2:37" x14ac:dyDescent="0.3">
      <c r="B63" s="772" t="s">
        <v>131</v>
      </c>
      <c r="C63" s="772"/>
      <c r="D63" s="772"/>
      <c r="E63" s="772"/>
      <c r="F63" s="772"/>
      <c r="G63" s="772"/>
      <c r="H63" s="772"/>
      <c r="I63" s="772"/>
      <c r="J63" s="772"/>
      <c r="K63" s="772"/>
      <c r="L63" s="772"/>
      <c r="M63" s="772"/>
      <c r="N63" s="772"/>
      <c r="O63" s="772"/>
      <c r="P63" s="772"/>
      <c r="Q63" s="772"/>
      <c r="R63" s="772"/>
      <c r="S63" s="772"/>
      <c r="T63" s="772"/>
      <c r="U63" s="772"/>
      <c r="V63" s="772"/>
      <c r="W63" s="772"/>
      <c r="X63" s="772"/>
      <c r="Y63" s="772"/>
      <c r="Z63" s="772"/>
      <c r="AA63" s="772"/>
      <c r="AB63" s="772"/>
      <c r="AC63" s="772"/>
      <c r="AD63" s="772"/>
      <c r="AE63" s="772"/>
      <c r="AF63" s="772"/>
      <c r="AG63" s="772"/>
      <c r="AH63" s="772"/>
      <c r="AI63" s="772"/>
      <c r="AJ63" s="772"/>
      <c r="AK63" s="772"/>
    </row>
    <row r="64" spans="2:37" x14ac:dyDescent="0.3">
      <c r="B64" s="722" t="s">
        <v>404</v>
      </c>
      <c r="C64" s="723"/>
      <c r="D64" s="723"/>
      <c r="E64" s="723"/>
      <c r="F64" s="723"/>
      <c r="G64" s="723"/>
      <c r="H64" s="723"/>
      <c r="I64" s="723"/>
      <c r="J64" s="723"/>
      <c r="K64" s="723"/>
      <c r="L64" s="723"/>
      <c r="M64" s="723"/>
      <c r="N64" s="723"/>
      <c r="O64" s="723"/>
      <c r="P64" s="723"/>
      <c r="Q64" s="723"/>
      <c r="R64" s="723"/>
      <c r="S64" s="723"/>
      <c r="T64" s="723"/>
      <c r="U64" s="723"/>
      <c r="V64" s="723"/>
      <c r="W64" s="723"/>
      <c r="X64" s="723"/>
      <c r="Y64" s="723"/>
      <c r="Z64" s="723"/>
      <c r="AA64" s="723"/>
      <c r="AB64" s="723"/>
      <c r="AC64" s="723"/>
      <c r="AD64" s="723"/>
      <c r="AE64" s="723"/>
      <c r="AF64" s="723"/>
      <c r="AG64" s="723"/>
      <c r="AH64" s="723"/>
      <c r="AI64" s="723"/>
      <c r="AJ64" s="723"/>
      <c r="AK64" s="724"/>
    </row>
    <row r="65" spans="2:37" x14ac:dyDescent="0.3">
      <c r="B65" s="725" t="s">
        <v>306</v>
      </c>
      <c r="C65" s="675"/>
      <c r="D65" s="678" t="s">
        <v>405</v>
      </c>
      <c r="E65" s="678"/>
      <c r="F65" s="678"/>
      <c r="G65" s="678"/>
      <c r="H65" s="678"/>
      <c r="I65" s="678"/>
      <c r="J65" s="678"/>
      <c r="K65" s="678"/>
      <c r="L65" s="678"/>
      <c r="M65" s="678"/>
      <c r="N65" s="678"/>
      <c r="O65" s="678"/>
      <c r="P65" s="678"/>
      <c r="Q65" s="678"/>
      <c r="R65" s="678"/>
      <c r="S65" s="678"/>
      <c r="T65" s="678"/>
      <c r="U65" s="678"/>
      <c r="V65" s="678"/>
      <c r="W65" s="678"/>
      <c r="X65" s="678"/>
      <c r="Y65" s="678"/>
      <c r="Z65" s="678"/>
      <c r="AA65" s="678"/>
      <c r="AB65" s="678"/>
      <c r="AC65" s="678"/>
      <c r="AD65" s="679"/>
      <c r="AE65" s="678" t="s">
        <v>274</v>
      </c>
      <c r="AF65" s="678"/>
      <c r="AG65" s="678"/>
      <c r="AH65" s="678"/>
      <c r="AI65" s="678"/>
      <c r="AJ65" s="678"/>
      <c r="AK65" s="679"/>
    </row>
    <row r="66" spans="2:37" x14ac:dyDescent="0.3">
      <c r="B66" s="730" t="s">
        <v>243</v>
      </c>
      <c r="C66" s="731"/>
      <c r="D66" s="522" t="s">
        <v>504</v>
      </c>
      <c r="E66" s="523"/>
      <c r="F66" s="523"/>
      <c r="G66" s="523"/>
      <c r="H66" s="523"/>
      <c r="I66" s="523"/>
      <c r="J66" s="523"/>
      <c r="K66" s="523"/>
      <c r="L66" s="523"/>
      <c r="M66" s="523"/>
      <c r="N66" s="523"/>
      <c r="O66" s="523"/>
      <c r="P66" s="523"/>
      <c r="Q66" s="523"/>
      <c r="R66" s="523"/>
      <c r="S66" s="523"/>
      <c r="T66" s="523"/>
      <c r="U66" s="523"/>
      <c r="V66" s="523"/>
      <c r="W66" s="523"/>
      <c r="X66" s="230"/>
      <c r="Y66" s="230"/>
      <c r="Z66" s="230"/>
      <c r="AA66" s="230"/>
      <c r="AB66" s="230"/>
      <c r="AC66" s="230"/>
      <c r="AD66" s="222"/>
      <c r="AE66" s="751" t="s">
        <v>406</v>
      </c>
      <c r="AF66" s="738"/>
      <c r="AG66" s="738"/>
      <c r="AH66" s="738"/>
      <c r="AI66" s="738"/>
      <c r="AJ66" s="738"/>
      <c r="AK66" s="731"/>
    </row>
    <row r="67" spans="2:37" x14ac:dyDescent="0.3">
      <c r="B67" s="730" t="s">
        <v>245</v>
      </c>
      <c r="C67" s="731"/>
      <c r="D67" s="522" t="s">
        <v>407</v>
      </c>
      <c r="E67" s="523"/>
      <c r="F67" s="523"/>
      <c r="G67" s="523"/>
      <c r="H67" s="523"/>
      <c r="I67" s="523"/>
      <c r="J67" s="523"/>
      <c r="K67" s="523"/>
      <c r="L67" s="523"/>
      <c r="M67" s="523"/>
      <c r="N67" s="523"/>
      <c r="O67" s="523"/>
      <c r="P67" s="523"/>
      <c r="Q67" s="523"/>
      <c r="R67" s="523"/>
      <c r="S67" s="523"/>
      <c r="T67" s="523"/>
      <c r="U67" s="523"/>
      <c r="V67" s="523"/>
      <c r="W67" s="523"/>
      <c r="X67" s="230"/>
      <c r="Y67" s="230"/>
      <c r="Z67" s="230"/>
      <c r="AA67" s="230"/>
      <c r="AB67" s="230"/>
      <c r="AC67" s="230"/>
      <c r="AD67" s="222"/>
      <c r="AE67" s="770">
        <f>600*0.9</f>
        <v>540</v>
      </c>
      <c r="AF67" s="770"/>
      <c r="AG67" s="770"/>
      <c r="AH67" s="770"/>
      <c r="AI67" s="770"/>
      <c r="AJ67" s="770"/>
      <c r="AK67" s="771"/>
    </row>
    <row r="68" spans="2:37" x14ac:dyDescent="0.3">
      <c r="B68" s="730" t="s">
        <v>248</v>
      </c>
      <c r="C68" s="731"/>
      <c r="D68" s="522" t="s">
        <v>408</v>
      </c>
      <c r="E68" s="523"/>
      <c r="F68" s="523"/>
      <c r="G68" s="523"/>
      <c r="H68" s="523"/>
      <c r="I68" s="523"/>
      <c r="J68" s="523"/>
      <c r="K68" s="523"/>
      <c r="L68" s="523"/>
      <c r="M68" s="523"/>
      <c r="N68" s="523"/>
      <c r="O68" s="523"/>
      <c r="P68" s="523"/>
      <c r="Q68" s="523"/>
      <c r="R68" s="523"/>
      <c r="S68" s="523"/>
      <c r="T68" s="523"/>
      <c r="U68" s="523"/>
      <c r="V68" s="523"/>
      <c r="W68" s="523"/>
      <c r="X68" s="230"/>
      <c r="Y68" s="230"/>
      <c r="Z68" s="230"/>
      <c r="AA68" s="230"/>
      <c r="AB68" s="230"/>
      <c r="AC68" s="230"/>
      <c r="AD68" s="222"/>
      <c r="AE68" s="751">
        <v>25</v>
      </c>
      <c r="AF68" s="738"/>
      <c r="AG68" s="738"/>
      <c r="AH68" s="738"/>
      <c r="AI68" s="738"/>
      <c r="AJ68" s="738"/>
      <c r="AK68" s="731"/>
    </row>
    <row r="69" spans="2:37" x14ac:dyDescent="0.3">
      <c r="B69" s="730" t="s">
        <v>252</v>
      </c>
      <c r="C69" s="731"/>
      <c r="D69" s="522" t="s">
        <v>312</v>
      </c>
      <c r="E69" s="523"/>
      <c r="F69" s="523"/>
      <c r="G69" s="523"/>
      <c r="H69" s="523"/>
      <c r="I69" s="523"/>
      <c r="J69" s="523"/>
      <c r="K69" s="523"/>
      <c r="L69" s="523"/>
      <c r="M69" s="523"/>
      <c r="N69" s="523"/>
      <c r="O69" s="523"/>
      <c r="P69" s="523"/>
      <c r="Q69" s="523"/>
      <c r="R69" s="523"/>
      <c r="S69" s="523"/>
      <c r="T69" s="523"/>
      <c r="U69" s="523"/>
      <c r="V69" s="523"/>
      <c r="W69" s="523"/>
      <c r="X69" s="230"/>
      <c r="Y69" s="230"/>
      <c r="Z69" s="230"/>
      <c r="AA69" s="230"/>
      <c r="AB69" s="230"/>
      <c r="AC69" s="230"/>
      <c r="AD69" s="222"/>
      <c r="AE69" s="773">
        <v>3.9</v>
      </c>
      <c r="AF69" s="774"/>
      <c r="AG69" s="774"/>
      <c r="AH69" s="774"/>
      <c r="AI69" s="774"/>
      <c r="AJ69" s="774"/>
      <c r="AK69" s="775"/>
    </row>
    <row r="70" spans="2:37" x14ac:dyDescent="0.3">
      <c r="B70" s="785" t="s">
        <v>279</v>
      </c>
      <c r="C70" s="786"/>
      <c r="D70" s="783" t="s">
        <v>409</v>
      </c>
      <c r="E70" s="784"/>
      <c r="F70" s="784"/>
      <c r="G70" s="784"/>
      <c r="H70" s="784"/>
      <c r="I70" s="784"/>
      <c r="J70" s="784"/>
      <c r="K70" s="784"/>
      <c r="L70" s="784"/>
      <c r="M70" s="784"/>
      <c r="N70" s="784"/>
      <c r="O70" s="784"/>
      <c r="P70" s="784"/>
      <c r="Q70" s="784"/>
      <c r="R70" s="784"/>
      <c r="S70" s="784"/>
      <c r="T70" s="784"/>
      <c r="U70" s="784"/>
      <c r="V70" s="784"/>
      <c r="W70" s="784"/>
      <c r="X70" s="236"/>
      <c r="Y70" s="236"/>
      <c r="Z70" s="236"/>
      <c r="AA70" s="236"/>
      <c r="AB70" s="236"/>
      <c r="AC70" s="236"/>
      <c r="AD70" s="237"/>
      <c r="AE70" s="780">
        <v>50</v>
      </c>
      <c r="AF70" s="781"/>
      <c r="AG70" s="781"/>
      <c r="AH70" s="781"/>
      <c r="AI70" s="781"/>
      <c r="AJ70" s="781"/>
      <c r="AK70" s="782"/>
    </row>
    <row r="71" spans="2:37" x14ac:dyDescent="0.3">
      <c r="B71" s="794" t="s">
        <v>281</v>
      </c>
      <c r="C71" s="795"/>
      <c r="D71" s="796" t="s">
        <v>426</v>
      </c>
      <c r="E71" s="797"/>
      <c r="F71" s="797"/>
      <c r="G71" s="797"/>
      <c r="H71" s="797"/>
      <c r="I71" s="797"/>
      <c r="J71" s="797"/>
      <c r="K71" s="797"/>
      <c r="L71" s="797"/>
      <c r="M71" s="797"/>
      <c r="N71" s="797"/>
      <c r="O71" s="797"/>
      <c r="P71" s="797"/>
      <c r="Q71" s="797"/>
      <c r="R71" s="797"/>
      <c r="S71" s="797"/>
      <c r="T71" s="797"/>
      <c r="U71" s="797"/>
      <c r="V71" s="797"/>
      <c r="W71" s="797"/>
      <c r="X71" s="797"/>
      <c r="Y71" s="797"/>
      <c r="Z71" s="797"/>
      <c r="AA71" s="797"/>
      <c r="AB71" s="797"/>
      <c r="AC71" s="797"/>
      <c r="AD71" s="797"/>
      <c r="AE71" s="791">
        <v>5.41</v>
      </c>
      <c r="AF71" s="792"/>
      <c r="AG71" s="792"/>
      <c r="AH71" s="792"/>
      <c r="AI71" s="792"/>
      <c r="AJ71" s="792"/>
      <c r="AK71" s="793"/>
    </row>
    <row r="72" spans="2:37" x14ac:dyDescent="0.3">
      <c r="B72" s="789" t="s">
        <v>411</v>
      </c>
      <c r="C72" s="790"/>
      <c r="D72" s="787" t="s">
        <v>447</v>
      </c>
      <c r="E72" s="788"/>
      <c r="F72" s="788"/>
      <c r="G72" s="788"/>
      <c r="H72" s="788"/>
      <c r="I72" s="788"/>
      <c r="J72" s="788"/>
      <c r="K72" s="788"/>
      <c r="L72" s="788"/>
      <c r="M72" s="788"/>
      <c r="N72" s="788"/>
      <c r="O72" s="788"/>
      <c r="P72" s="788"/>
      <c r="Q72" s="788"/>
      <c r="R72" s="788"/>
      <c r="S72" s="788"/>
      <c r="T72" s="788"/>
      <c r="U72" s="788"/>
      <c r="V72" s="788"/>
      <c r="W72" s="788"/>
      <c r="X72" s="788"/>
      <c r="Y72" s="788"/>
      <c r="Z72" s="788"/>
      <c r="AA72" s="788"/>
      <c r="AB72" s="788"/>
      <c r="AC72" s="788"/>
      <c r="AD72" s="788"/>
      <c r="AE72" s="791">
        <v>97.66</v>
      </c>
      <c r="AF72" s="792"/>
      <c r="AG72" s="792"/>
      <c r="AH72" s="792"/>
      <c r="AI72" s="792"/>
      <c r="AJ72" s="792"/>
      <c r="AK72" s="793"/>
    </row>
    <row r="73" spans="2:37" x14ac:dyDescent="0.3">
      <c r="B73" s="789" t="s">
        <v>446</v>
      </c>
      <c r="C73" s="790"/>
      <c r="D73" s="787" t="s">
        <v>412</v>
      </c>
      <c r="E73" s="788"/>
      <c r="F73" s="788"/>
      <c r="G73" s="788"/>
      <c r="H73" s="788"/>
      <c r="I73" s="788"/>
      <c r="J73" s="788"/>
      <c r="K73" s="788"/>
      <c r="L73" s="788"/>
      <c r="M73" s="788"/>
      <c r="N73" s="788"/>
      <c r="O73" s="788"/>
      <c r="P73" s="788"/>
      <c r="Q73" s="788"/>
      <c r="R73" s="788"/>
      <c r="S73" s="788"/>
      <c r="T73" s="788"/>
      <c r="U73" s="788"/>
      <c r="V73" s="788"/>
      <c r="W73" s="788"/>
      <c r="X73" s="244"/>
      <c r="Y73" s="244"/>
      <c r="Z73" s="244"/>
      <c r="AA73" s="244"/>
      <c r="AB73" s="244"/>
      <c r="AC73" s="244"/>
      <c r="AD73" s="244"/>
      <c r="AE73" s="791">
        <v>0</v>
      </c>
      <c r="AF73" s="792"/>
      <c r="AG73" s="792"/>
      <c r="AH73" s="792"/>
      <c r="AI73" s="792"/>
      <c r="AJ73" s="792"/>
      <c r="AK73" s="793"/>
    </row>
    <row r="74" spans="2:37" x14ac:dyDescent="0.3">
      <c r="B74" s="776" t="s">
        <v>292</v>
      </c>
      <c r="C74" s="776"/>
      <c r="D74" s="776"/>
      <c r="E74" s="776"/>
      <c r="F74" s="776"/>
      <c r="G74" s="776"/>
      <c r="H74" s="776"/>
      <c r="I74" s="776"/>
      <c r="J74" s="776"/>
      <c r="K74" s="776"/>
      <c r="L74" s="776"/>
      <c r="M74" s="776"/>
      <c r="N74" s="776"/>
      <c r="O74" s="776"/>
      <c r="P74" s="776"/>
      <c r="Q74" s="776"/>
      <c r="R74" s="776"/>
      <c r="S74" s="776"/>
      <c r="T74" s="776"/>
      <c r="U74" s="776"/>
      <c r="V74" s="776"/>
      <c r="W74" s="776"/>
      <c r="X74" s="776"/>
      <c r="Y74" s="776"/>
      <c r="Z74" s="776"/>
      <c r="AA74" s="776"/>
      <c r="AB74" s="776"/>
      <c r="AC74" s="776"/>
      <c r="AD74" s="776"/>
      <c r="AE74" s="777">
        <f>SUM(AE66:AK71)</f>
        <v>624.30999999999995</v>
      </c>
      <c r="AF74" s="778"/>
      <c r="AG74" s="778"/>
      <c r="AH74" s="778"/>
      <c r="AI74" s="778"/>
      <c r="AJ74" s="778"/>
      <c r="AK74" s="778"/>
    </row>
    <row r="75" spans="2:37" x14ac:dyDescent="0.3">
      <c r="B75" s="779"/>
      <c r="C75" s="779"/>
      <c r="D75" s="779"/>
      <c r="E75" s="779"/>
      <c r="F75" s="779"/>
      <c r="G75" s="779"/>
      <c r="H75" s="779"/>
      <c r="I75" s="779"/>
      <c r="J75" s="779"/>
      <c r="K75" s="779"/>
      <c r="L75" s="779"/>
      <c r="M75" s="779"/>
      <c r="N75" s="779"/>
      <c r="O75" s="779"/>
      <c r="P75" s="779"/>
      <c r="Q75" s="779"/>
      <c r="R75" s="779"/>
      <c r="S75" s="779"/>
      <c r="T75" s="779"/>
      <c r="U75" s="779"/>
      <c r="V75" s="779"/>
      <c r="W75" s="779"/>
      <c r="X75" s="779"/>
      <c r="Y75" s="779"/>
      <c r="Z75" s="779"/>
      <c r="AA75" s="779"/>
      <c r="AB75" s="779"/>
      <c r="AC75" s="779"/>
      <c r="AD75" s="779"/>
      <c r="AE75" s="779"/>
      <c r="AF75" s="779"/>
      <c r="AG75" s="779"/>
      <c r="AH75" s="779"/>
      <c r="AI75" s="779"/>
      <c r="AJ75" s="779"/>
      <c r="AK75" s="779"/>
    </row>
    <row r="76" spans="2:37" x14ac:dyDescent="0.3">
      <c r="B76" s="753" t="s">
        <v>316</v>
      </c>
      <c r="C76" s="754"/>
      <c r="D76" s="754"/>
      <c r="E76" s="754"/>
      <c r="F76" s="754"/>
      <c r="G76" s="754"/>
      <c r="H76" s="754"/>
      <c r="I76" s="754"/>
      <c r="J76" s="754"/>
      <c r="K76" s="754"/>
      <c r="L76" s="754"/>
      <c r="M76" s="754"/>
      <c r="N76" s="754"/>
      <c r="O76" s="754"/>
      <c r="P76" s="754"/>
      <c r="Q76" s="754"/>
      <c r="R76" s="754"/>
      <c r="S76" s="754"/>
      <c r="T76" s="754"/>
      <c r="U76" s="754"/>
      <c r="V76" s="754"/>
      <c r="W76" s="754"/>
      <c r="X76" s="754"/>
      <c r="Y76" s="754"/>
      <c r="Z76" s="754"/>
      <c r="AA76" s="754"/>
      <c r="AB76" s="754"/>
      <c r="AC76" s="754"/>
      <c r="AD76" s="754"/>
      <c r="AE76" s="754"/>
      <c r="AF76" s="754"/>
      <c r="AG76" s="754"/>
      <c r="AH76" s="754"/>
      <c r="AI76" s="754"/>
      <c r="AJ76" s="754"/>
      <c r="AK76" s="755"/>
    </row>
    <row r="77" spans="2:37" x14ac:dyDescent="0.3">
      <c r="B77" s="725">
        <v>2</v>
      </c>
      <c r="C77" s="675"/>
      <c r="D77" s="678" t="s">
        <v>317</v>
      </c>
      <c r="E77" s="678"/>
      <c r="F77" s="678"/>
      <c r="G77" s="678"/>
      <c r="H77" s="678"/>
      <c r="I77" s="678"/>
      <c r="J77" s="678"/>
      <c r="K77" s="678"/>
      <c r="L77" s="678"/>
      <c r="M77" s="678"/>
      <c r="N77" s="678"/>
      <c r="O77" s="678"/>
      <c r="P77" s="678"/>
      <c r="Q77" s="678"/>
      <c r="R77" s="678"/>
      <c r="S77" s="678"/>
      <c r="T77" s="678"/>
      <c r="U77" s="678"/>
      <c r="V77" s="678"/>
      <c r="W77" s="678"/>
      <c r="X77" s="678"/>
      <c r="Y77" s="678"/>
      <c r="Z77" s="678"/>
      <c r="AA77" s="678"/>
      <c r="AB77" s="678"/>
      <c r="AC77" s="678"/>
      <c r="AD77" s="679"/>
      <c r="AE77" s="678" t="s">
        <v>274</v>
      </c>
      <c r="AF77" s="678"/>
      <c r="AG77" s="678"/>
      <c r="AH77" s="678"/>
      <c r="AI77" s="678"/>
      <c r="AJ77" s="678"/>
      <c r="AK77" s="679"/>
    </row>
    <row r="78" spans="2:37" x14ac:dyDescent="0.3">
      <c r="B78" s="730" t="s">
        <v>288</v>
      </c>
      <c r="C78" s="731"/>
      <c r="D78" s="732" t="s">
        <v>318</v>
      </c>
      <c r="E78" s="732"/>
      <c r="F78" s="732"/>
      <c r="G78" s="732"/>
      <c r="H78" s="732"/>
      <c r="I78" s="732"/>
      <c r="J78" s="732"/>
      <c r="K78" s="732"/>
      <c r="L78" s="732"/>
      <c r="M78" s="732"/>
      <c r="N78" s="732"/>
      <c r="O78" s="732"/>
      <c r="P78" s="732"/>
      <c r="Q78" s="732"/>
      <c r="R78" s="732"/>
      <c r="S78" s="732"/>
      <c r="T78" s="732"/>
      <c r="U78" s="732"/>
      <c r="V78" s="732"/>
      <c r="W78" s="732"/>
      <c r="X78" s="732"/>
      <c r="Y78" s="732"/>
      <c r="Z78" s="732"/>
      <c r="AA78" s="732"/>
      <c r="AB78" s="732"/>
      <c r="AC78" s="732"/>
      <c r="AD78" s="733"/>
      <c r="AE78" s="751">
        <f>AE50</f>
        <v>0</v>
      </c>
      <c r="AF78" s="738"/>
      <c r="AG78" s="738"/>
      <c r="AH78" s="738"/>
      <c r="AI78" s="738"/>
      <c r="AJ78" s="738"/>
      <c r="AK78" s="731"/>
    </row>
    <row r="79" spans="2:37" x14ac:dyDescent="0.3">
      <c r="B79" s="730" t="s">
        <v>294</v>
      </c>
      <c r="C79" s="731"/>
      <c r="D79" s="732" t="s">
        <v>295</v>
      </c>
      <c r="E79" s="732"/>
      <c r="F79" s="732"/>
      <c r="G79" s="732"/>
      <c r="H79" s="732"/>
      <c r="I79" s="732"/>
      <c r="J79" s="732"/>
      <c r="K79" s="732"/>
      <c r="L79" s="732"/>
      <c r="M79" s="732"/>
      <c r="N79" s="732"/>
      <c r="O79" s="732"/>
      <c r="P79" s="732"/>
      <c r="Q79" s="732"/>
      <c r="R79" s="732"/>
      <c r="S79" s="732"/>
      <c r="T79" s="732"/>
      <c r="U79" s="732"/>
      <c r="V79" s="732"/>
      <c r="W79" s="732"/>
      <c r="X79" s="732"/>
      <c r="Y79" s="732"/>
      <c r="Z79" s="732"/>
      <c r="AA79" s="732"/>
      <c r="AB79" s="732"/>
      <c r="AC79" s="732"/>
      <c r="AD79" s="733"/>
      <c r="AE79" s="751">
        <f>AE62</f>
        <v>0</v>
      </c>
      <c r="AF79" s="738"/>
      <c r="AG79" s="738"/>
      <c r="AH79" s="738"/>
      <c r="AI79" s="738"/>
      <c r="AJ79" s="738"/>
      <c r="AK79" s="731"/>
    </row>
    <row r="80" spans="2:37" x14ac:dyDescent="0.3">
      <c r="B80" s="740" t="s">
        <v>306</v>
      </c>
      <c r="C80" s="741"/>
      <c r="D80" s="742" t="s">
        <v>319</v>
      </c>
      <c r="E80" s="742"/>
      <c r="F80" s="742"/>
      <c r="G80" s="742"/>
      <c r="H80" s="742"/>
      <c r="I80" s="742"/>
      <c r="J80" s="742"/>
      <c r="K80" s="742"/>
      <c r="L80" s="742"/>
      <c r="M80" s="742"/>
      <c r="N80" s="742"/>
      <c r="O80" s="742"/>
      <c r="P80" s="742"/>
      <c r="Q80" s="742"/>
      <c r="R80" s="742"/>
      <c r="S80" s="742"/>
      <c r="T80" s="742"/>
      <c r="U80" s="742"/>
      <c r="V80" s="742"/>
      <c r="W80" s="742"/>
      <c r="X80" s="742"/>
      <c r="Y80" s="742"/>
      <c r="Z80" s="742"/>
      <c r="AA80" s="742"/>
      <c r="AB80" s="742"/>
      <c r="AC80" s="742"/>
      <c r="AD80" s="743"/>
      <c r="AE80" s="751">
        <f>AE74</f>
        <v>624.30999999999995</v>
      </c>
      <c r="AF80" s="738"/>
      <c r="AG80" s="738"/>
      <c r="AH80" s="738"/>
      <c r="AI80" s="738"/>
      <c r="AJ80" s="738"/>
      <c r="AK80" s="731"/>
    </row>
    <row r="81" spans="2:37" x14ac:dyDescent="0.3">
      <c r="B81" s="746" t="s">
        <v>292</v>
      </c>
      <c r="C81" s="746"/>
      <c r="D81" s="746"/>
      <c r="E81" s="746"/>
      <c r="F81" s="746"/>
      <c r="G81" s="746"/>
      <c r="H81" s="746"/>
      <c r="I81" s="746"/>
      <c r="J81" s="746"/>
      <c r="K81" s="746"/>
      <c r="L81" s="746"/>
      <c r="M81" s="746"/>
      <c r="N81" s="746"/>
      <c r="O81" s="746"/>
      <c r="P81" s="746"/>
      <c r="Q81" s="746"/>
      <c r="R81" s="746"/>
      <c r="S81" s="746"/>
      <c r="T81" s="746"/>
      <c r="U81" s="746"/>
      <c r="V81" s="746"/>
      <c r="W81" s="746"/>
      <c r="X81" s="746"/>
      <c r="Y81" s="746"/>
      <c r="Z81" s="746"/>
      <c r="AA81" s="746"/>
      <c r="AB81" s="746"/>
      <c r="AC81" s="746"/>
      <c r="AD81" s="746"/>
      <c r="AE81" s="758">
        <f>SUM(AE78:AK80)</f>
        <v>624.30999999999995</v>
      </c>
      <c r="AF81" s="674"/>
      <c r="AG81" s="674"/>
      <c r="AH81" s="674"/>
      <c r="AI81" s="674"/>
      <c r="AJ81" s="674"/>
      <c r="AK81" s="675"/>
    </row>
    <row r="82" spans="2:37" x14ac:dyDescent="0.3">
      <c r="B82" s="779"/>
      <c r="C82" s="779"/>
      <c r="D82" s="779"/>
      <c r="E82" s="779"/>
      <c r="F82" s="779"/>
      <c r="G82" s="779"/>
      <c r="H82" s="779"/>
      <c r="I82" s="779"/>
      <c r="J82" s="779"/>
      <c r="K82" s="779"/>
      <c r="L82" s="779"/>
      <c r="M82" s="779"/>
      <c r="N82" s="779"/>
      <c r="O82" s="779"/>
      <c r="P82" s="779"/>
      <c r="Q82" s="779"/>
      <c r="R82" s="779"/>
      <c r="S82" s="779"/>
      <c r="T82" s="779"/>
      <c r="U82" s="779"/>
      <c r="V82" s="779"/>
      <c r="W82" s="779"/>
      <c r="X82" s="779"/>
      <c r="Y82" s="779"/>
      <c r="Z82" s="779"/>
      <c r="AA82" s="779"/>
      <c r="AB82" s="779"/>
      <c r="AC82" s="779"/>
      <c r="AD82" s="779"/>
      <c r="AE82" s="779"/>
      <c r="AF82" s="779"/>
      <c r="AG82" s="779"/>
      <c r="AH82" s="779"/>
      <c r="AI82" s="779"/>
      <c r="AJ82" s="779"/>
      <c r="AK82" s="779"/>
    </row>
    <row r="83" spans="2:37" x14ac:dyDescent="0.3">
      <c r="B83" s="753" t="s">
        <v>320</v>
      </c>
      <c r="C83" s="754"/>
      <c r="D83" s="754"/>
      <c r="E83" s="754"/>
      <c r="F83" s="754"/>
      <c r="G83" s="754"/>
      <c r="H83" s="754"/>
      <c r="I83" s="754"/>
      <c r="J83" s="754"/>
      <c r="K83" s="754"/>
      <c r="L83" s="754"/>
      <c r="M83" s="754"/>
      <c r="N83" s="754"/>
      <c r="O83" s="754"/>
      <c r="P83" s="754"/>
      <c r="Q83" s="754"/>
      <c r="R83" s="754"/>
      <c r="S83" s="754"/>
      <c r="T83" s="754"/>
      <c r="U83" s="754"/>
      <c r="V83" s="754"/>
      <c r="W83" s="754"/>
      <c r="X83" s="754"/>
      <c r="Y83" s="754"/>
      <c r="Z83" s="754"/>
      <c r="AA83" s="754"/>
      <c r="AB83" s="754"/>
      <c r="AC83" s="754"/>
      <c r="AD83" s="754"/>
      <c r="AE83" s="754"/>
      <c r="AF83" s="754"/>
      <c r="AG83" s="754"/>
      <c r="AH83" s="754"/>
      <c r="AI83" s="754"/>
      <c r="AJ83" s="754"/>
      <c r="AK83" s="755"/>
    </row>
    <row r="84" spans="2:37" x14ac:dyDescent="0.3">
      <c r="B84" s="677">
        <v>3</v>
      </c>
      <c r="C84" s="679"/>
      <c r="D84" s="678" t="s">
        <v>321</v>
      </c>
      <c r="E84" s="678"/>
      <c r="F84" s="678"/>
      <c r="G84" s="678"/>
      <c r="H84" s="678"/>
      <c r="I84" s="678"/>
      <c r="J84" s="678"/>
      <c r="K84" s="678"/>
      <c r="L84" s="678"/>
      <c r="M84" s="678"/>
      <c r="N84" s="678"/>
      <c r="O84" s="678"/>
      <c r="P84" s="678"/>
      <c r="Q84" s="678"/>
      <c r="R84" s="678"/>
      <c r="S84" s="678"/>
      <c r="T84" s="678"/>
      <c r="U84" s="678"/>
      <c r="V84" s="678"/>
      <c r="W84" s="678"/>
      <c r="X84" s="678"/>
      <c r="Y84" s="679"/>
      <c r="Z84" s="678" t="s">
        <v>273</v>
      </c>
      <c r="AA84" s="678"/>
      <c r="AB84" s="678"/>
      <c r="AC84" s="678"/>
      <c r="AD84" s="679"/>
      <c r="AE84" s="678" t="s">
        <v>274</v>
      </c>
      <c r="AF84" s="678"/>
      <c r="AG84" s="678"/>
      <c r="AH84" s="678"/>
      <c r="AI84" s="678"/>
      <c r="AJ84" s="678"/>
      <c r="AK84" s="679"/>
    </row>
    <row r="85" spans="2:37" x14ac:dyDescent="0.3">
      <c r="B85" s="730" t="s">
        <v>243</v>
      </c>
      <c r="C85" s="731"/>
      <c r="D85" s="798" t="s">
        <v>484</v>
      </c>
      <c r="E85" s="798"/>
      <c r="F85" s="798"/>
      <c r="G85" s="798"/>
      <c r="H85" s="798"/>
      <c r="I85" s="798"/>
      <c r="J85" s="798"/>
      <c r="K85" s="798"/>
      <c r="L85" s="798"/>
      <c r="M85" s="798"/>
      <c r="N85" s="798"/>
      <c r="O85" s="798"/>
      <c r="P85" s="798"/>
      <c r="Q85" s="798"/>
      <c r="R85" s="798"/>
      <c r="S85" s="798"/>
      <c r="T85" s="798"/>
      <c r="U85" s="798"/>
      <c r="V85" s="798"/>
      <c r="W85" s="798"/>
      <c r="X85" s="798"/>
      <c r="Y85" s="799"/>
      <c r="Z85" s="748">
        <f>1/(12)*0.05</f>
        <v>4.1666666666666666E-3</v>
      </c>
      <c r="AA85" s="749"/>
      <c r="AB85" s="749"/>
      <c r="AC85" s="749"/>
      <c r="AD85" s="750"/>
      <c r="AE85" s="751">
        <f>Z85*$AE$43</f>
        <v>0</v>
      </c>
      <c r="AF85" s="738"/>
      <c r="AG85" s="738"/>
      <c r="AH85" s="738"/>
      <c r="AI85" s="738"/>
      <c r="AJ85" s="738"/>
      <c r="AK85" s="731"/>
    </row>
    <row r="86" spans="2:37" x14ac:dyDescent="0.3">
      <c r="B86" s="730" t="s">
        <v>245</v>
      </c>
      <c r="C86" s="731"/>
      <c r="D86" s="798" t="s">
        <v>485</v>
      </c>
      <c r="E86" s="798"/>
      <c r="F86" s="798"/>
      <c r="G86" s="798"/>
      <c r="H86" s="798"/>
      <c r="I86" s="798"/>
      <c r="J86" s="798"/>
      <c r="K86" s="798"/>
      <c r="L86" s="798"/>
      <c r="M86" s="798"/>
      <c r="N86" s="798"/>
      <c r="O86" s="798"/>
      <c r="P86" s="798"/>
      <c r="Q86" s="798"/>
      <c r="R86" s="798"/>
      <c r="S86" s="798"/>
      <c r="T86" s="798"/>
      <c r="U86" s="798"/>
      <c r="V86" s="798"/>
      <c r="W86" s="798"/>
      <c r="X86" s="798"/>
      <c r="Y86" s="799"/>
      <c r="Z86" s="748">
        <f>Z85*0.08</f>
        <v>3.3333333333333332E-4</v>
      </c>
      <c r="AA86" s="749"/>
      <c r="AB86" s="749"/>
      <c r="AC86" s="749"/>
      <c r="AD86" s="750"/>
      <c r="AE86" s="751">
        <f t="shared" ref="AE86:AE90" si="1">Z86*$AE$43</f>
        <v>0</v>
      </c>
      <c r="AF86" s="738"/>
      <c r="AG86" s="738"/>
      <c r="AH86" s="738"/>
      <c r="AI86" s="738"/>
      <c r="AJ86" s="738"/>
      <c r="AK86" s="731"/>
    </row>
    <row r="87" spans="2:37" x14ac:dyDescent="0.3">
      <c r="B87" s="730" t="s">
        <v>248</v>
      </c>
      <c r="C87" s="731"/>
      <c r="D87" s="798" t="s">
        <v>486</v>
      </c>
      <c r="E87" s="798"/>
      <c r="F87" s="798"/>
      <c r="G87" s="798"/>
      <c r="H87" s="798"/>
      <c r="I87" s="798"/>
      <c r="J87" s="798"/>
      <c r="K87" s="798"/>
      <c r="L87" s="798"/>
      <c r="M87" s="798"/>
      <c r="N87" s="798"/>
      <c r="O87" s="798"/>
      <c r="P87" s="798"/>
      <c r="Q87" s="798"/>
      <c r="R87" s="798"/>
      <c r="S87" s="798"/>
      <c r="T87" s="798"/>
      <c r="U87" s="798"/>
      <c r="V87" s="798"/>
      <c r="W87" s="798"/>
      <c r="X87" s="798"/>
      <c r="Y87" s="799"/>
      <c r="Z87" s="748">
        <f>(((1+(2/12)+((1/3)*(1/12)))))*0.08*0.4*0.95</f>
        <v>3.6311111111111113E-2</v>
      </c>
      <c r="AA87" s="749"/>
      <c r="AB87" s="749"/>
      <c r="AC87" s="749"/>
      <c r="AD87" s="750"/>
      <c r="AE87" s="751">
        <f t="shared" si="1"/>
        <v>0</v>
      </c>
      <c r="AF87" s="738"/>
      <c r="AG87" s="738"/>
      <c r="AH87" s="738"/>
      <c r="AI87" s="738"/>
      <c r="AJ87" s="738"/>
      <c r="AK87" s="731"/>
    </row>
    <row r="88" spans="2:37" x14ac:dyDescent="0.3">
      <c r="B88" s="730" t="s">
        <v>252</v>
      </c>
      <c r="C88" s="731"/>
      <c r="D88" s="798" t="s">
        <v>487</v>
      </c>
      <c r="E88" s="798"/>
      <c r="F88" s="798"/>
      <c r="G88" s="798"/>
      <c r="H88" s="798"/>
      <c r="I88" s="798"/>
      <c r="J88" s="798"/>
      <c r="K88" s="798"/>
      <c r="L88" s="798"/>
      <c r="M88" s="798"/>
      <c r="N88" s="798"/>
      <c r="O88" s="798"/>
      <c r="P88" s="798"/>
      <c r="Q88" s="798"/>
      <c r="R88" s="798"/>
      <c r="S88" s="798"/>
      <c r="T88" s="798"/>
      <c r="U88" s="798"/>
      <c r="V88" s="798"/>
      <c r="W88" s="798"/>
      <c r="X88" s="798"/>
      <c r="Y88" s="799"/>
      <c r="Z88" s="748">
        <f>(7/30)/12</f>
        <v>1.9444444444444445E-2</v>
      </c>
      <c r="AA88" s="749"/>
      <c r="AB88" s="749"/>
      <c r="AC88" s="749"/>
      <c r="AD88" s="750"/>
      <c r="AE88" s="751">
        <v>0</v>
      </c>
      <c r="AF88" s="738"/>
      <c r="AG88" s="738"/>
      <c r="AH88" s="738"/>
      <c r="AI88" s="738"/>
      <c r="AJ88" s="738"/>
      <c r="AK88" s="731"/>
    </row>
    <row r="89" spans="2:37" x14ac:dyDescent="0.3">
      <c r="B89" s="730" t="s">
        <v>279</v>
      </c>
      <c r="C89" s="731"/>
      <c r="D89" s="802" t="s">
        <v>488</v>
      </c>
      <c r="E89" s="802"/>
      <c r="F89" s="802"/>
      <c r="G89" s="802"/>
      <c r="H89" s="802"/>
      <c r="I89" s="802"/>
      <c r="J89" s="802"/>
      <c r="K89" s="802"/>
      <c r="L89" s="802"/>
      <c r="M89" s="802"/>
      <c r="N89" s="802"/>
      <c r="O89" s="802"/>
      <c r="P89" s="802"/>
      <c r="Q89" s="802"/>
      <c r="R89" s="802"/>
      <c r="S89" s="802"/>
      <c r="T89" s="802"/>
      <c r="U89" s="802"/>
      <c r="V89" s="802"/>
      <c r="W89" s="802"/>
      <c r="X89" s="802"/>
      <c r="Y89" s="803"/>
      <c r="Z89" s="748">
        <f>Z88*Z62</f>
        <v>7.1555555555555565E-3</v>
      </c>
      <c r="AA89" s="749"/>
      <c r="AB89" s="749"/>
      <c r="AC89" s="749"/>
      <c r="AD89" s="750"/>
      <c r="AE89" s="751">
        <f t="shared" si="1"/>
        <v>0</v>
      </c>
      <c r="AF89" s="738"/>
      <c r="AG89" s="738"/>
      <c r="AH89" s="738"/>
      <c r="AI89" s="738"/>
      <c r="AJ89" s="738"/>
      <c r="AK89" s="731"/>
    </row>
    <row r="90" spans="2:37" x14ac:dyDescent="0.3">
      <c r="B90" s="740" t="s">
        <v>281</v>
      </c>
      <c r="C90" s="741"/>
      <c r="D90" s="800" t="s">
        <v>489</v>
      </c>
      <c r="E90" s="800"/>
      <c r="F90" s="800"/>
      <c r="G90" s="800"/>
      <c r="H90" s="800"/>
      <c r="I90" s="800"/>
      <c r="J90" s="800"/>
      <c r="K90" s="800"/>
      <c r="L90" s="800"/>
      <c r="M90" s="800"/>
      <c r="N90" s="800"/>
      <c r="O90" s="800"/>
      <c r="P90" s="800"/>
      <c r="Q90" s="800"/>
      <c r="R90" s="800"/>
      <c r="S90" s="800"/>
      <c r="T90" s="800"/>
      <c r="U90" s="800"/>
      <c r="V90" s="800"/>
      <c r="W90" s="800"/>
      <c r="X90" s="800"/>
      <c r="Y90" s="801"/>
      <c r="Z90" s="748">
        <f>Z88*0.08*0.4</f>
        <v>6.2222222222222236E-4</v>
      </c>
      <c r="AA90" s="749"/>
      <c r="AB90" s="749"/>
      <c r="AC90" s="749"/>
      <c r="AD90" s="750"/>
      <c r="AE90" s="751">
        <f t="shared" si="1"/>
        <v>0</v>
      </c>
      <c r="AF90" s="738"/>
      <c r="AG90" s="738"/>
      <c r="AH90" s="738"/>
      <c r="AI90" s="738"/>
      <c r="AJ90" s="738"/>
      <c r="AK90" s="731"/>
    </row>
    <row r="91" spans="2:37" x14ac:dyDescent="0.3">
      <c r="B91" s="756" t="s">
        <v>285</v>
      </c>
      <c r="C91" s="756"/>
      <c r="D91" s="756"/>
      <c r="E91" s="756"/>
      <c r="F91" s="756"/>
      <c r="G91" s="756"/>
      <c r="H91" s="756"/>
      <c r="I91" s="756"/>
      <c r="J91" s="756"/>
      <c r="K91" s="756"/>
      <c r="L91" s="756"/>
      <c r="M91" s="756"/>
      <c r="N91" s="756"/>
      <c r="O91" s="756"/>
      <c r="P91" s="756"/>
      <c r="Q91" s="756"/>
      <c r="R91" s="756"/>
      <c r="S91" s="756"/>
      <c r="T91" s="756"/>
      <c r="U91" s="756"/>
      <c r="V91" s="756"/>
      <c r="W91" s="756"/>
      <c r="X91" s="756"/>
      <c r="Y91" s="756"/>
      <c r="Z91" s="757">
        <f>SUM(Z85:AD90)</f>
        <v>6.8033333333333335E-2</v>
      </c>
      <c r="AA91" s="674"/>
      <c r="AB91" s="674"/>
      <c r="AC91" s="674"/>
      <c r="AD91" s="675"/>
      <c r="AE91" s="758">
        <f>SUM(AE85:AK90)</f>
        <v>0</v>
      </c>
      <c r="AF91" s="674"/>
      <c r="AG91" s="674"/>
      <c r="AH91" s="674"/>
      <c r="AI91" s="674"/>
      <c r="AJ91" s="674"/>
      <c r="AK91" s="675"/>
    </row>
    <row r="92" spans="2:37" x14ac:dyDescent="0.3">
      <c r="B92" s="804" t="s">
        <v>131</v>
      </c>
      <c r="C92" s="804"/>
      <c r="D92" s="804"/>
      <c r="E92" s="804"/>
      <c r="F92" s="804"/>
      <c r="G92" s="804"/>
      <c r="H92" s="804"/>
      <c r="I92" s="804"/>
      <c r="J92" s="804"/>
      <c r="K92" s="804"/>
      <c r="L92" s="804"/>
      <c r="M92" s="804"/>
      <c r="N92" s="804"/>
      <c r="O92" s="804"/>
      <c r="P92" s="804"/>
      <c r="Q92" s="804"/>
      <c r="R92" s="804"/>
      <c r="S92" s="804"/>
      <c r="T92" s="804"/>
      <c r="U92" s="804"/>
      <c r="V92" s="804"/>
      <c r="W92" s="804"/>
      <c r="X92" s="804"/>
      <c r="Y92" s="804"/>
      <c r="Z92" s="804"/>
      <c r="AA92" s="804"/>
      <c r="AB92" s="804"/>
      <c r="AC92" s="804"/>
      <c r="AD92" s="804"/>
      <c r="AE92" s="804"/>
      <c r="AF92" s="804"/>
      <c r="AG92" s="804"/>
      <c r="AH92" s="804"/>
      <c r="AI92" s="804"/>
      <c r="AJ92" s="804"/>
      <c r="AK92" s="804"/>
    </row>
    <row r="93" spans="2:37" x14ac:dyDescent="0.3">
      <c r="B93" s="753" t="s">
        <v>328</v>
      </c>
      <c r="C93" s="754"/>
      <c r="D93" s="754"/>
      <c r="E93" s="754"/>
      <c r="F93" s="754"/>
      <c r="G93" s="754"/>
      <c r="H93" s="754"/>
      <c r="I93" s="754"/>
      <c r="J93" s="754"/>
      <c r="K93" s="754"/>
      <c r="L93" s="754"/>
      <c r="M93" s="754"/>
      <c r="N93" s="754"/>
      <c r="O93" s="754"/>
      <c r="P93" s="754"/>
      <c r="Q93" s="754"/>
      <c r="R93" s="754"/>
      <c r="S93" s="754"/>
      <c r="T93" s="754"/>
      <c r="U93" s="754"/>
      <c r="V93" s="754"/>
      <c r="W93" s="754"/>
      <c r="X93" s="754"/>
      <c r="Y93" s="754"/>
      <c r="Z93" s="754"/>
      <c r="AA93" s="754"/>
      <c r="AB93" s="754"/>
      <c r="AC93" s="754"/>
      <c r="AD93" s="754"/>
      <c r="AE93" s="754"/>
      <c r="AF93" s="754"/>
      <c r="AG93" s="754"/>
      <c r="AH93" s="754"/>
      <c r="AI93" s="754"/>
      <c r="AJ93" s="754"/>
      <c r="AK93" s="755"/>
    </row>
    <row r="94" spans="2:37" x14ac:dyDescent="0.3">
      <c r="B94" s="722" t="s">
        <v>413</v>
      </c>
      <c r="C94" s="723"/>
      <c r="D94" s="723"/>
      <c r="E94" s="723"/>
      <c r="F94" s="723"/>
      <c r="G94" s="723"/>
      <c r="H94" s="723"/>
      <c r="I94" s="723"/>
      <c r="J94" s="723"/>
      <c r="K94" s="723"/>
      <c r="L94" s="723"/>
      <c r="M94" s="723"/>
      <c r="N94" s="723"/>
      <c r="O94" s="723"/>
      <c r="P94" s="723"/>
      <c r="Q94" s="723"/>
      <c r="R94" s="723"/>
      <c r="S94" s="723"/>
      <c r="T94" s="723"/>
      <c r="U94" s="723"/>
      <c r="V94" s="723"/>
      <c r="W94" s="723"/>
      <c r="X94" s="723"/>
      <c r="Y94" s="723"/>
      <c r="Z94" s="723"/>
      <c r="AA94" s="723"/>
      <c r="AB94" s="723"/>
      <c r="AC94" s="723"/>
      <c r="AD94" s="723"/>
      <c r="AE94" s="723"/>
      <c r="AF94" s="723"/>
      <c r="AG94" s="723"/>
      <c r="AH94" s="723"/>
      <c r="AI94" s="723"/>
      <c r="AJ94" s="723"/>
      <c r="AK94" s="724"/>
    </row>
    <row r="95" spans="2:37" x14ac:dyDescent="0.3">
      <c r="B95" s="725" t="s">
        <v>330</v>
      </c>
      <c r="C95" s="675"/>
      <c r="D95" s="678" t="s">
        <v>331</v>
      </c>
      <c r="E95" s="678"/>
      <c r="F95" s="678"/>
      <c r="G95" s="678"/>
      <c r="H95" s="678"/>
      <c r="I95" s="678"/>
      <c r="J95" s="678"/>
      <c r="K95" s="678"/>
      <c r="L95" s="678"/>
      <c r="M95" s="678"/>
      <c r="N95" s="678"/>
      <c r="O95" s="678"/>
      <c r="P95" s="678"/>
      <c r="Q95" s="678"/>
      <c r="R95" s="678"/>
      <c r="S95" s="678"/>
      <c r="T95" s="678"/>
      <c r="U95" s="678"/>
      <c r="V95" s="678"/>
      <c r="W95" s="678"/>
      <c r="X95" s="678"/>
      <c r="Y95" s="679"/>
      <c r="Z95" s="678" t="s">
        <v>273</v>
      </c>
      <c r="AA95" s="678"/>
      <c r="AB95" s="678"/>
      <c r="AC95" s="678"/>
      <c r="AD95" s="679"/>
      <c r="AE95" s="678" t="s">
        <v>274</v>
      </c>
      <c r="AF95" s="678"/>
      <c r="AG95" s="678"/>
      <c r="AH95" s="678"/>
      <c r="AI95" s="678"/>
      <c r="AJ95" s="678"/>
      <c r="AK95" s="679"/>
    </row>
    <row r="96" spans="2:37" x14ac:dyDescent="0.3">
      <c r="B96" s="730" t="s">
        <v>243</v>
      </c>
      <c r="C96" s="731"/>
      <c r="D96" s="732" t="s">
        <v>332</v>
      </c>
      <c r="E96" s="732"/>
      <c r="F96" s="732"/>
      <c r="G96" s="732"/>
      <c r="H96" s="732"/>
      <c r="I96" s="732"/>
      <c r="J96" s="732"/>
      <c r="K96" s="732"/>
      <c r="L96" s="732"/>
      <c r="M96" s="732"/>
      <c r="N96" s="732"/>
      <c r="O96" s="732"/>
      <c r="P96" s="732"/>
      <c r="Q96" s="732"/>
      <c r="R96" s="732"/>
      <c r="S96" s="732"/>
      <c r="T96" s="732"/>
      <c r="U96" s="732"/>
      <c r="V96" s="732"/>
      <c r="W96" s="732"/>
      <c r="X96" s="732"/>
      <c r="Y96" s="733"/>
      <c r="Z96" s="748">
        <v>8.3299999999999999E-2</v>
      </c>
      <c r="AA96" s="749"/>
      <c r="AB96" s="749"/>
      <c r="AC96" s="749"/>
      <c r="AD96" s="750"/>
      <c r="AE96" s="751">
        <f>Z96*(AE$43)</f>
        <v>0</v>
      </c>
      <c r="AF96" s="738"/>
      <c r="AG96" s="738"/>
      <c r="AH96" s="738"/>
      <c r="AI96" s="738"/>
      <c r="AJ96" s="738"/>
      <c r="AK96" s="731"/>
    </row>
    <row r="97" spans="2:37" x14ac:dyDescent="0.3">
      <c r="B97" s="730" t="s">
        <v>245</v>
      </c>
      <c r="C97" s="731"/>
      <c r="D97" s="732" t="s">
        <v>480</v>
      </c>
      <c r="E97" s="732"/>
      <c r="F97" s="732"/>
      <c r="G97" s="732"/>
      <c r="H97" s="732"/>
      <c r="I97" s="732"/>
      <c r="J97" s="732"/>
      <c r="K97" s="732"/>
      <c r="L97" s="732"/>
      <c r="M97" s="732"/>
      <c r="N97" s="732"/>
      <c r="O97" s="732"/>
      <c r="P97" s="732"/>
      <c r="Q97" s="732"/>
      <c r="R97" s="732"/>
      <c r="S97" s="732"/>
      <c r="T97" s="732"/>
      <c r="U97" s="732"/>
      <c r="V97" s="732"/>
      <c r="W97" s="732"/>
      <c r="X97" s="732"/>
      <c r="Y97" s="733"/>
      <c r="Z97" s="748">
        <f>5/30/12</f>
        <v>1.3888888888888888E-2</v>
      </c>
      <c r="AA97" s="749"/>
      <c r="AB97" s="749"/>
      <c r="AC97" s="749"/>
      <c r="AD97" s="750"/>
      <c r="AE97" s="751">
        <f t="shared" ref="AE97:AE101" si="2">Z97*(AE$43)</f>
        <v>0</v>
      </c>
      <c r="AF97" s="738"/>
      <c r="AG97" s="738"/>
      <c r="AH97" s="738"/>
      <c r="AI97" s="738"/>
      <c r="AJ97" s="738"/>
      <c r="AK97" s="731"/>
    </row>
    <row r="98" spans="2:37" x14ac:dyDescent="0.3">
      <c r="B98" s="730" t="s">
        <v>248</v>
      </c>
      <c r="C98" s="731"/>
      <c r="D98" s="732" t="s">
        <v>481</v>
      </c>
      <c r="E98" s="732"/>
      <c r="F98" s="732"/>
      <c r="G98" s="732"/>
      <c r="H98" s="732"/>
      <c r="I98" s="732"/>
      <c r="J98" s="732"/>
      <c r="K98" s="732"/>
      <c r="L98" s="732"/>
      <c r="M98" s="732"/>
      <c r="N98" s="732"/>
      <c r="O98" s="732"/>
      <c r="P98" s="732"/>
      <c r="Q98" s="732"/>
      <c r="R98" s="732"/>
      <c r="S98" s="732"/>
      <c r="T98" s="732"/>
      <c r="U98" s="732"/>
      <c r="V98" s="732"/>
      <c r="W98" s="732"/>
      <c r="X98" s="732"/>
      <c r="Y98" s="733"/>
      <c r="Z98" s="748">
        <v>2.0000000000000001E-4</v>
      </c>
      <c r="AA98" s="749"/>
      <c r="AB98" s="749"/>
      <c r="AC98" s="749"/>
      <c r="AD98" s="750"/>
      <c r="AE98" s="751">
        <f t="shared" si="2"/>
        <v>0</v>
      </c>
      <c r="AF98" s="738"/>
      <c r="AG98" s="738"/>
      <c r="AH98" s="738"/>
      <c r="AI98" s="738"/>
      <c r="AJ98" s="738"/>
      <c r="AK98" s="731"/>
    </row>
    <row r="99" spans="2:37" x14ac:dyDescent="0.3">
      <c r="B99" s="730" t="s">
        <v>252</v>
      </c>
      <c r="C99" s="731"/>
      <c r="D99" s="732" t="s">
        <v>331</v>
      </c>
      <c r="E99" s="732"/>
      <c r="F99" s="732"/>
      <c r="G99" s="732"/>
      <c r="H99" s="732"/>
      <c r="I99" s="732"/>
      <c r="J99" s="732"/>
      <c r="K99" s="732"/>
      <c r="L99" s="732"/>
      <c r="M99" s="732"/>
      <c r="N99" s="732"/>
      <c r="O99" s="732"/>
      <c r="P99" s="732"/>
      <c r="Q99" s="732"/>
      <c r="R99" s="732"/>
      <c r="S99" s="732"/>
      <c r="T99" s="732"/>
      <c r="U99" s="732"/>
      <c r="V99" s="732"/>
      <c r="W99" s="732"/>
      <c r="X99" s="732"/>
      <c r="Y99" s="733"/>
      <c r="Z99" s="748">
        <v>2.8E-3</v>
      </c>
      <c r="AA99" s="749"/>
      <c r="AB99" s="749"/>
      <c r="AC99" s="749"/>
      <c r="AD99" s="750"/>
      <c r="AE99" s="751">
        <f t="shared" si="2"/>
        <v>0</v>
      </c>
      <c r="AF99" s="738"/>
      <c r="AG99" s="738"/>
      <c r="AH99" s="738"/>
      <c r="AI99" s="738"/>
      <c r="AJ99" s="738"/>
      <c r="AK99" s="731"/>
    </row>
    <row r="100" spans="2:37" x14ac:dyDescent="0.3">
      <c r="B100" s="730" t="s">
        <v>279</v>
      </c>
      <c r="C100" s="731"/>
      <c r="D100" s="732" t="s">
        <v>482</v>
      </c>
      <c r="E100" s="732"/>
      <c r="F100" s="732"/>
      <c r="G100" s="732"/>
      <c r="H100" s="732"/>
      <c r="I100" s="732"/>
      <c r="J100" s="732"/>
      <c r="K100" s="732"/>
      <c r="L100" s="732"/>
      <c r="M100" s="732"/>
      <c r="N100" s="732"/>
      <c r="O100" s="732"/>
      <c r="P100" s="732"/>
      <c r="Q100" s="732"/>
      <c r="R100" s="732"/>
      <c r="S100" s="732"/>
      <c r="T100" s="732"/>
      <c r="U100" s="732"/>
      <c r="V100" s="732"/>
      <c r="W100" s="732"/>
      <c r="X100" s="732"/>
      <c r="Y100" s="733"/>
      <c r="Z100" s="748">
        <v>2.8999999999999998E-3</v>
      </c>
      <c r="AA100" s="749"/>
      <c r="AB100" s="749"/>
      <c r="AC100" s="749"/>
      <c r="AD100" s="750"/>
      <c r="AE100" s="751">
        <f t="shared" si="2"/>
        <v>0</v>
      </c>
      <c r="AF100" s="738"/>
      <c r="AG100" s="738"/>
      <c r="AH100" s="738"/>
      <c r="AI100" s="738"/>
      <c r="AJ100" s="738"/>
      <c r="AK100" s="731"/>
    </row>
    <row r="101" spans="2:37" x14ac:dyDescent="0.3">
      <c r="B101" s="730" t="s">
        <v>281</v>
      </c>
      <c r="C101" s="731"/>
      <c r="D101" s="732" t="s">
        <v>483</v>
      </c>
      <c r="E101" s="732"/>
      <c r="F101" s="732"/>
      <c r="G101" s="732"/>
      <c r="H101" s="732"/>
      <c r="I101" s="732"/>
      <c r="J101" s="732"/>
      <c r="K101" s="732"/>
      <c r="L101" s="732"/>
      <c r="M101" s="732"/>
      <c r="N101" s="732"/>
      <c r="O101" s="732"/>
      <c r="P101" s="732"/>
      <c r="Q101" s="732"/>
      <c r="R101" s="732"/>
      <c r="S101" s="732"/>
      <c r="T101" s="732"/>
      <c r="U101" s="732"/>
      <c r="V101" s="732"/>
      <c r="W101" s="732"/>
      <c r="X101" s="732"/>
      <c r="Y101" s="733"/>
      <c r="Z101" s="748">
        <v>6.9999999999999999E-4</v>
      </c>
      <c r="AA101" s="749"/>
      <c r="AB101" s="749"/>
      <c r="AC101" s="749"/>
      <c r="AD101" s="750"/>
      <c r="AE101" s="751">
        <f t="shared" si="2"/>
        <v>0</v>
      </c>
      <c r="AF101" s="738"/>
      <c r="AG101" s="738"/>
      <c r="AH101" s="738"/>
      <c r="AI101" s="738"/>
      <c r="AJ101" s="738"/>
      <c r="AK101" s="731"/>
    </row>
    <row r="102" spans="2:37" x14ac:dyDescent="0.3">
      <c r="B102" s="678" t="s">
        <v>338</v>
      </c>
      <c r="C102" s="678"/>
      <c r="D102" s="678"/>
      <c r="E102" s="678"/>
      <c r="F102" s="678"/>
      <c r="G102" s="678"/>
      <c r="H102" s="678"/>
      <c r="I102" s="678"/>
      <c r="J102" s="678"/>
      <c r="K102" s="678"/>
      <c r="L102" s="678"/>
      <c r="M102" s="678"/>
      <c r="N102" s="678"/>
      <c r="O102" s="678"/>
      <c r="P102" s="678"/>
      <c r="Q102" s="678"/>
      <c r="R102" s="678"/>
      <c r="S102" s="678"/>
      <c r="T102" s="678"/>
      <c r="U102" s="678"/>
      <c r="V102" s="678"/>
      <c r="W102" s="678"/>
      <c r="X102" s="678"/>
      <c r="Y102" s="679"/>
      <c r="Z102" s="810">
        <f>SUM(Z96:AD101)</f>
        <v>0.10378888888888889</v>
      </c>
      <c r="AA102" s="811"/>
      <c r="AB102" s="811"/>
      <c r="AC102" s="811"/>
      <c r="AD102" s="812"/>
      <c r="AE102" s="811" t="s">
        <v>131</v>
      </c>
      <c r="AF102" s="811"/>
      <c r="AG102" s="811"/>
      <c r="AH102" s="811"/>
      <c r="AI102" s="811"/>
      <c r="AJ102" s="811"/>
      <c r="AK102" s="812"/>
    </row>
    <row r="103" spans="2:37" x14ac:dyDescent="0.3">
      <c r="B103" s="730" t="s">
        <v>283</v>
      </c>
      <c r="C103" s="813"/>
      <c r="D103" s="732" t="s">
        <v>414</v>
      </c>
      <c r="E103" s="732"/>
      <c r="F103" s="732"/>
      <c r="G103" s="732"/>
      <c r="H103" s="732"/>
      <c r="I103" s="732"/>
      <c r="J103" s="732"/>
      <c r="K103" s="732"/>
      <c r="L103" s="732"/>
      <c r="M103" s="732"/>
      <c r="N103" s="732"/>
      <c r="O103" s="732"/>
      <c r="P103" s="732"/>
      <c r="Q103" s="732"/>
      <c r="R103" s="732"/>
      <c r="S103" s="732"/>
      <c r="T103" s="732"/>
      <c r="U103" s="732"/>
      <c r="V103" s="732"/>
      <c r="W103" s="732"/>
      <c r="X103" s="732"/>
      <c r="Y103" s="814"/>
      <c r="Z103" s="748">
        <f>(Z102-Z100)*((1/12+1/12+(1/12*1/3)))</f>
        <v>1.9617283950617282E-2</v>
      </c>
      <c r="AA103" s="749"/>
      <c r="AB103" s="749"/>
      <c r="AC103" s="749"/>
      <c r="AD103" s="750"/>
      <c r="AE103" s="751">
        <f>Z103*AE43</f>
        <v>0</v>
      </c>
      <c r="AF103" s="738"/>
      <c r="AG103" s="738"/>
      <c r="AH103" s="738"/>
      <c r="AI103" s="738"/>
      <c r="AJ103" s="738"/>
      <c r="AK103" s="731"/>
    </row>
    <row r="104" spans="2:37" x14ac:dyDescent="0.3">
      <c r="B104" s="678" t="s">
        <v>338</v>
      </c>
      <c r="C104" s="678"/>
      <c r="D104" s="678"/>
      <c r="E104" s="678"/>
      <c r="F104" s="678"/>
      <c r="G104" s="678"/>
      <c r="H104" s="678"/>
      <c r="I104" s="678"/>
      <c r="J104" s="678"/>
      <c r="K104" s="678"/>
      <c r="L104" s="678"/>
      <c r="M104" s="678"/>
      <c r="N104" s="678"/>
      <c r="O104" s="678"/>
      <c r="P104" s="678"/>
      <c r="Q104" s="678"/>
      <c r="R104" s="678"/>
      <c r="S104" s="678"/>
      <c r="T104" s="678"/>
      <c r="U104" s="678"/>
      <c r="V104" s="678"/>
      <c r="W104" s="678"/>
      <c r="X104" s="678"/>
      <c r="Y104" s="678"/>
      <c r="Z104" s="678"/>
      <c r="AA104" s="678"/>
      <c r="AB104" s="678"/>
      <c r="AC104" s="678"/>
      <c r="AD104" s="679"/>
      <c r="AE104" s="805" t="s">
        <v>131</v>
      </c>
      <c r="AF104" s="805"/>
      <c r="AG104" s="805"/>
      <c r="AH104" s="805"/>
      <c r="AI104" s="805"/>
      <c r="AJ104" s="805"/>
      <c r="AK104" s="806"/>
    </row>
    <row r="105" spans="2:37" x14ac:dyDescent="0.3">
      <c r="B105" s="740" t="s">
        <v>303</v>
      </c>
      <c r="C105" s="807"/>
      <c r="D105" s="742" t="s">
        <v>340</v>
      </c>
      <c r="E105" s="742"/>
      <c r="F105" s="742"/>
      <c r="G105" s="742"/>
      <c r="H105" s="742"/>
      <c r="I105" s="742"/>
      <c r="J105" s="742"/>
      <c r="K105" s="742"/>
      <c r="L105" s="742"/>
      <c r="M105" s="742"/>
      <c r="N105" s="742"/>
      <c r="O105" s="742"/>
      <c r="P105" s="742"/>
      <c r="Q105" s="742"/>
      <c r="R105" s="742"/>
      <c r="S105" s="742"/>
      <c r="T105" s="742"/>
      <c r="U105" s="742"/>
      <c r="V105" s="742"/>
      <c r="W105" s="742"/>
      <c r="X105" s="742"/>
      <c r="Y105" s="743"/>
      <c r="Z105" s="748">
        <f>Z102*Z62</f>
        <v>3.8194311111111115E-2</v>
      </c>
      <c r="AA105" s="749"/>
      <c r="AB105" s="749"/>
      <c r="AC105" s="749"/>
      <c r="AD105" s="750"/>
      <c r="AE105" s="808">
        <f>Z105*AE43</f>
        <v>0</v>
      </c>
      <c r="AF105" s="809"/>
      <c r="AG105" s="809"/>
      <c r="AH105" s="809"/>
      <c r="AI105" s="809"/>
      <c r="AJ105" s="809"/>
      <c r="AK105" s="741"/>
    </row>
    <row r="106" spans="2:37" x14ac:dyDescent="0.3">
      <c r="B106" s="756" t="s">
        <v>292</v>
      </c>
      <c r="C106" s="756"/>
      <c r="D106" s="756"/>
      <c r="E106" s="756"/>
      <c r="F106" s="756"/>
      <c r="G106" s="756"/>
      <c r="H106" s="756"/>
      <c r="I106" s="756"/>
      <c r="J106" s="756"/>
      <c r="K106" s="756"/>
      <c r="L106" s="756"/>
      <c r="M106" s="756"/>
      <c r="N106" s="756"/>
      <c r="O106" s="756"/>
      <c r="P106" s="756"/>
      <c r="Q106" s="756"/>
      <c r="R106" s="756"/>
      <c r="S106" s="756"/>
      <c r="T106" s="756"/>
      <c r="U106" s="756"/>
      <c r="V106" s="756"/>
      <c r="W106" s="756"/>
      <c r="X106" s="756"/>
      <c r="Y106" s="756"/>
      <c r="Z106" s="757">
        <f>SUM(Z96:AD101)+Z103+Z105</f>
        <v>0.16160048395061727</v>
      </c>
      <c r="AA106" s="674"/>
      <c r="AB106" s="674"/>
      <c r="AC106" s="674"/>
      <c r="AD106" s="674"/>
      <c r="AE106" s="818">
        <f>SUM(AE96:AK101)+AE103+AE105</f>
        <v>0</v>
      </c>
      <c r="AF106" s="819"/>
      <c r="AG106" s="819"/>
      <c r="AH106" s="819"/>
      <c r="AI106" s="819"/>
      <c r="AJ106" s="819"/>
      <c r="AK106" s="819"/>
    </row>
    <row r="107" spans="2:37" x14ac:dyDescent="0.3">
      <c r="B107" s="779"/>
      <c r="C107" s="779"/>
      <c r="D107" s="779"/>
      <c r="E107" s="779"/>
      <c r="F107" s="779"/>
      <c r="G107" s="779"/>
      <c r="H107" s="779"/>
      <c r="I107" s="779"/>
      <c r="J107" s="779"/>
      <c r="K107" s="779"/>
      <c r="L107" s="779"/>
      <c r="M107" s="779"/>
      <c r="N107" s="779"/>
      <c r="O107" s="779"/>
      <c r="P107" s="779"/>
      <c r="Q107" s="779"/>
      <c r="R107" s="779"/>
      <c r="S107" s="779"/>
      <c r="T107" s="779"/>
      <c r="U107" s="779"/>
      <c r="V107" s="779"/>
      <c r="W107" s="779"/>
      <c r="X107" s="779"/>
      <c r="Y107" s="779"/>
      <c r="Z107" s="779"/>
      <c r="AA107" s="779"/>
      <c r="AB107" s="779"/>
      <c r="AC107" s="779"/>
      <c r="AD107" s="779"/>
      <c r="AE107" s="779"/>
      <c r="AF107" s="779"/>
      <c r="AG107" s="779"/>
      <c r="AH107" s="779"/>
      <c r="AI107" s="779"/>
      <c r="AJ107" s="779"/>
      <c r="AK107" s="779"/>
    </row>
    <row r="108" spans="2:37" x14ac:dyDescent="0.3">
      <c r="B108" s="820" t="s">
        <v>415</v>
      </c>
      <c r="C108" s="820"/>
      <c r="D108" s="820"/>
      <c r="E108" s="820"/>
      <c r="F108" s="820"/>
      <c r="G108" s="820"/>
      <c r="H108" s="820"/>
      <c r="I108" s="820"/>
      <c r="J108" s="820"/>
      <c r="K108" s="820"/>
      <c r="L108" s="820"/>
      <c r="M108" s="820"/>
      <c r="N108" s="820"/>
      <c r="O108" s="820"/>
      <c r="P108" s="820"/>
      <c r="Q108" s="820"/>
      <c r="R108" s="820"/>
      <c r="S108" s="820"/>
      <c r="T108" s="820"/>
      <c r="U108" s="820"/>
      <c r="V108" s="820"/>
      <c r="W108" s="820"/>
      <c r="X108" s="820"/>
      <c r="Y108" s="820"/>
      <c r="Z108" s="820"/>
      <c r="AA108" s="820"/>
      <c r="AB108" s="820"/>
      <c r="AC108" s="820"/>
      <c r="AD108" s="820"/>
      <c r="AE108" s="820"/>
      <c r="AF108" s="820"/>
      <c r="AG108" s="820"/>
      <c r="AH108" s="820"/>
      <c r="AI108" s="820"/>
      <c r="AJ108" s="820"/>
      <c r="AK108" s="820"/>
    </row>
    <row r="109" spans="2:37" x14ac:dyDescent="0.3">
      <c r="B109" s="821" t="s">
        <v>342</v>
      </c>
      <c r="C109" s="822"/>
      <c r="D109" s="823" t="s">
        <v>343</v>
      </c>
      <c r="E109" s="823"/>
      <c r="F109" s="823"/>
      <c r="G109" s="823"/>
      <c r="H109" s="823"/>
      <c r="I109" s="823"/>
      <c r="J109" s="823"/>
      <c r="K109" s="823"/>
      <c r="L109" s="823"/>
      <c r="M109" s="823"/>
      <c r="N109" s="823"/>
      <c r="O109" s="823"/>
      <c r="P109" s="823"/>
      <c r="Q109" s="823"/>
      <c r="R109" s="823"/>
      <c r="S109" s="823"/>
      <c r="T109" s="823"/>
      <c r="U109" s="823"/>
      <c r="V109" s="823"/>
      <c r="W109" s="823"/>
      <c r="X109" s="823"/>
      <c r="Y109" s="822"/>
      <c r="Z109" s="823" t="s">
        <v>273</v>
      </c>
      <c r="AA109" s="823"/>
      <c r="AB109" s="823"/>
      <c r="AC109" s="823"/>
      <c r="AD109" s="822"/>
      <c r="AE109" s="823" t="s">
        <v>274</v>
      </c>
      <c r="AF109" s="823"/>
      <c r="AG109" s="823"/>
      <c r="AH109" s="823"/>
      <c r="AI109" s="823"/>
      <c r="AJ109" s="823"/>
      <c r="AK109" s="822"/>
    </row>
    <row r="110" spans="2:37" x14ac:dyDescent="0.3">
      <c r="B110" s="815" t="s">
        <v>243</v>
      </c>
      <c r="C110" s="743"/>
      <c r="D110" s="742" t="s">
        <v>507</v>
      </c>
      <c r="E110" s="742"/>
      <c r="F110" s="742"/>
      <c r="G110" s="742"/>
      <c r="H110" s="742"/>
      <c r="I110" s="742"/>
      <c r="J110" s="742"/>
      <c r="K110" s="742"/>
      <c r="L110" s="742"/>
      <c r="M110" s="742"/>
      <c r="N110" s="742"/>
      <c r="O110" s="742"/>
      <c r="P110" s="742"/>
      <c r="Q110" s="742"/>
      <c r="R110" s="742"/>
      <c r="S110" s="742"/>
      <c r="T110" s="742"/>
      <c r="U110" s="742"/>
      <c r="V110" s="742"/>
      <c r="W110" s="742"/>
      <c r="X110" s="742"/>
      <c r="Y110" s="742"/>
      <c r="Z110" s="742"/>
      <c r="AA110" s="742"/>
      <c r="AB110" s="742"/>
      <c r="AC110" s="742"/>
      <c r="AD110" s="743"/>
      <c r="AE110" s="732" t="s">
        <v>131</v>
      </c>
      <c r="AF110" s="732"/>
      <c r="AG110" s="732"/>
      <c r="AH110" s="732"/>
      <c r="AI110" s="732"/>
      <c r="AJ110" s="732"/>
      <c r="AK110" s="733"/>
    </row>
    <row r="111" spans="2:37" x14ac:dyDescent="0.3">
      <c r="B111" s="756" t="s">
        <v>292</v>
      </c>
      <c r="C111" s="756"/>
      <c r="D111" s="756"/>
      <c r="E111" s="756"/>
      <c r="F111" s="756"/>
      <c r="G111" s="756"/>
      <c r="H111" s="756"/>
      <c r="I111" s="756"/>
      <c r="J111" s="756"/>
      <c r="K111" s="756"/>
      <c r="L111" s="756"/>
      <c r="M111" s="756"/>
      <c r="N111" s="756"/>
      <c r="O111" s="756"/>
      <c r="P111" s="756"/>
      <c r="Q111" s="756"/>
      <c r="R111" s="756"/>
      <c r="S111" s="756"/>
      <c r="T111" s="756"/>
      <c r="U111" s="756"/>
      <c r="V111" s="756"/>
      <c r="W111" s="756"/>
      <c r="X111" s="756"/>
      <c r="Y111" s="756"/>
      <c r="Z111" s="756"/>
      <c r="AA111" s="756"/>
      <c r="AB111" s="756"/>
      <c r="AC111" s="756"/>
      <c r="AD111" s="756"/>
      <c r="AE111" s="816">
        <f>SUM(AE110:AK110)</f>
        <v>0</v>
      </c>
      <c r="AF111" s="816"/>
      <c r="AG111" s="816"/>
      <c r="AH111" s="816"/>
      <c r="AI111" s="816"/>
      <c r="AJ111" s="816"/>
      <c r="AK111" s="817"/>
    </row>
    <row r="112" spans="2:37" x14ac:dyDescent="0.3">
      <c r="B112" s="779"/>
      <c r="C112" s="779"/>
      <c r="D112" s="779"/>
      <c r="E112" s="779"/>
      <c r="F112" s="779"/>
      <c r="G112" s="779"/>
      <c r="H112" s="779"/>
      <c r="I112" s="779"/>
      <c r="J112" s="779"/>
      <c r="K112" s="779"/>
      <c r="L112" s="779"/>
      <c r="M112" s="779"/>
      <c r="N112" s="779"/>
      <c r="O112" s="779"/>
      <c r="P112" s="779"/>
      <c r="Q112" s="779"/>
      <c r="R112" s="779"/>
      <c r="S112" s="779"/>
      <c r="T112" s="779"/>
      <c r="U112" s="779"/>
      <c r="V112" s="779"/>
      <c r="W112" s="779"/>
      <c r="X112" s="779"/>
      <c r="Y112" s="779"/>
      <c r="Z112" s="779"/>
      <c r="AA112" s="779"/>
      <c r="AB112" s="779"/>
      <c r="AC112" s="779"/>
      <c r="AD112" s="779"/>
      <c r="AE112" s="779"/>
      <c r="AF112" s="779"/>
      <c r="AG112" s="779"/>
      <c r="AH112" s="779"/>
      <c r="AI112" s="779"/>
      <c r="AJ112" s="779"/>
      <c r="AK112" s="779"/>
    </row>
    <row r="113" spans="2:37" x14ac:dyDescent="0.3">
      <c r="B113" s="753" t="s">
        <v>345</v>
      </c>
      <c r="C113" s="754"/>
      <c r="D113" s="754"/>
      <c r="E113" s="754"/>
      <c r="F113" s="754"/>
      <c r="G113" s="754"/>
      <c r="H113" s="754"/>
      <c r="I113" s="754"/>
      <c r="J113" s="754"/>
      <c r="K113" s="754"/>
      <c r="L113" s="754"/>
      <c r="M113" s="754"/>
      <c r="N113" s="754"/>
      <c r="O113" s="754"/>
      <c r="P113" s="754"/>
      <c r="Q113" s="754"/>
      <c r="R113" s="754"/>
      <c r="S113" s="754"/>
      <c r="T113" s="754"/>
      <c r="U113" s="754"/>
      <c r="V113" s="754"/>
      <c r="W113" s="754"/>
      <c r="X113" s="754"/>
      <c r="Y113" s="754"/>
      <c r="Z113" s="754"/>
      <c r="AA113" s="754"/>
      <c r="AB113" s="754"/>
      <c r="AC113" s="754"/>
      <c r="AD113" s="754"/>
      <c r="AE113" s="754"/>
      <c r="AF113" s="754"/>
      <c r="AG113" s="754"/>
      <c r="AH113" s="754"/>
      <c r="AI113" s="754"/>
      <c r="AJ113" s="754"/>
      <c r="AK113" s="755"/>
    </row>
    <row r="114" spans="2:37" x14ac:dyDescent="0.3">
      <c r="B114" s="725">
        <v>4</v>
      </c>
      <c r="C114" s="675"/>
      <c r="D114" s="678" t="s">
        <v>346</v>
      </c>
      <c r="E114" s="678"/>
      <c r="F114" s="678"/>
      <c r="G114" s="678"/>
      <c r="H114" s="678"/>
      <c r="I114" s="678"/>
      <c r="J114" s="678"/>
      <c r="K114" s="678"/>
      <c r="L114" s="678"/>
      <c r="M114" s="678"/>
      <c r="N114" s="678"/>
      <c r="O114" s="678"/>
      <c r="P114" s="678"/>
      <c r="Q114" s="678"/>
      <c r="R114" s="678"/>
      <c r="S114" s="678"/>
      <c r="T114" s="678"/>
      <c r="U114" s="678"/>
      <c r="V114" s="678"/>
      <c r="W114" s="678"/>
      <c r="X114" s="678"/>
      <c r="Y114" s="678"/>
      <c r="Z114" s="678"/>
      <c r="AA114" s="678"/>
      <c r="AB114" s="678"/>
      <c r="AC114" s="678"/>
      <c r="AD114" s="679"/>
      <c r="AE114" s="678" t="s">
        <v>274</v>
      </c>
      <c r="AF114" s="678"/>
      <c r="AG114" s="678"/>
      <c r="AH114" s="678"/>
      <c r="AI114" s="678"/>
      <c r="AJ114" s="678"/>
      <c r="AK114" s="679"/>
    </row>
    <row r="115" spans="2:37" x14ac:dyDescent="0.3">
      <c r="B115" s="730" t="s">
        <v>330</v>
      </c>
      <c r="C115" s="731"/>
      <c r="D115" s="732" t="s">
        <v>331</v>
      </c>
      <c r="E115" s="732"/>
      <c r="F115" s="732"/>
      <c r="G115" s="732"/>
      <c r="H115" s="732"/>
      <c r="I115" s="732"/>
      <c r="J115" s="732"/>
      <c r="K115" s="732"/>
      <c r="L115" s="732"/>
      <c r="M115" s="732"/>
      <c r="N115" s="732"/>
      <c r="O115" s="732"/>
      <c r="P115" s="732"/>
      <c r="Q115" s="732"/>
      <c r="R115" s="732"/>
      <c r="S115" s="732"/>
      <c r="T115" s="732"/>
      <c r="U115" s="732"/>
      <c r="V115" s="732"/>
      <c r="W115" s="732"/>
      <c r="X115" s="732"/>
      <c r="Y115" s="732"/>
      <c r="Z115" s="732"/>
      <c r="AA115" s="732"/>
      <c r="AB115" s="732"/>
      <c r="AC115" s="732"/>
      <c r="AD115" s="733"/>
      <c r="AE115" s="751">
        <f>AE106</f>
        <v>0</v>
      </c>
      <c r="AF115" s="738"/>
      <c r="AG115" s="738"/>
      <c r="AH115" s="738"/>
      <c r="AI115" s="738"/>
      <c r="AJ115" s="738"/>
      <c r="AK115" s="731"/>
    </row>
    <row r="116" spans="2:37" x14ac:dyDescent="0.3">
      <c r="B116" s="740" t="s">
        <v>342</v>
      </c>
      <c r="C116" s="741"/>
      <c r="D116" s="742" t="s">
        <v>343</v>
      </c>
      <c r="E116" s="742"/>
      <c r="F116" s="742"/>
      <c r="G116" s="742"/>
      <c r="H116" s="742"/>
      <c r="I116" s="742"/>
      <c r="J116" s="742"/>
      <c r="K116" s="742"/>
      <c r="L116" s="742"/>
      <c r="M116" s="742"/>
      <c r="N116" s="742"/>
      <c r="O116" s="742"/>
      <c r="P116" s="742"/>
      <c r="Q116" s="742"/>
      <c r="R116" s="742"/>
      <c r="S116" s="742"/>
      <c r="T116" s="742"/>
      <c r="U116" s="742"/>
      <c r="V116" s="742"/>
      <c r="W116" s="742"/>
      <c r="X116" s="742"/>
      <c r="Y116" s="742"/>
      <c r="Z116" s="742"/>
      <c r="AA116" s="742"/>
      <c r="AB116" s="742"/>
      <c r="AC116" s="742"/>
      <c r="AD116" s="743"/>
      <c r="AE116" s="737" t="s">
        <v>406</v>
      </c>
      <c r="AF116" s="737"/>
      <c r="AG116" s="737"/>
      <c r="AH116" s="737"/>
      <c r="AI116" s="737"/>
      <c r="AJ116" s="737"/>
      <c r="AK116" s="739"/>
    </row>
    <row r="117" spans="2:37" x14ac:dyDescent="0.3">
      <c r="B117" s="756" t="s">
        <v>292</v>
      </c>
      <c r="C117" s="756"/>
      <c r="D117" s="756"/>
      <c r="E117" s="756"/>
      <c r="F117" s="756"/>
      <c r="G117" s="756"/>
      <c r="H117" s="756"/>
      <c r="I117" s="756"/>
      <c r="J117" s="756"/>
      <c r="K117" s="756"/>
      <c r="L117" s="756"/>
      <c r="M117" s="756"/>
      <c r="N117" s="756"/>
      <c r="O117" s="756"/>
      <c r="P117" s="756"/>
      <c r="Q117" s="756"/>
      <c r="R117" s="756"/>
      <c r="S117" s="756"/>
      <c r="T117" s="756"/>
      <c r="U117" s="756"/>
      <c r="V117" s="756"/>
      <c r="W117" s="756"/>
      <c r="X117" s="756"/>
      <c r="Y117" s="756"/>
      <c r="Z117" s="756"/>
      <c r="AA117" s="756"/>
      <c r="AB117" s="756"/>
      <c r="AC117" s="756"/>
      <c r="AD117" s="756"/>
      <c r="AE117" s="758">
        <f>SUM(AE115:AK116)</f>
        <v>0</v>
      </c>
      <c r="AF117" s="674"/>
      <c r="AG117" s="674"/>
      <c r="AH117" s="674"/>
      <c r="AI117" s="674"/>
      <c r="AJ117" s="674"/>
      <c r="AK117" s="675"/>
    </row>
    <row r="118" spans="2:37" x14ac:dyDescent="0.3">
      <c r="B118" s="779"/>
      <c r="C118" s="779"/>
      <c r="D118" s="779"/>
      <c r="E118" s="779"/>
      <c r="F118" s="779"/>
      <c r="G118" s="779"/>
      <c r="H118" s="779"/>
      <c r="I118" s="779"/>
      <c r="J118" s="779"/>
      <c r="K118" s="779"/>
      <c r="L118" s="779"/>
      <c r="M118" s="779"/>
      <c r="N118" s="779"/>
      <c r="O118" s="779"/>
      <c r="P118" s="779"/>
      <c r="Q118" s="779"/>
      <c r="R118" s="779"/>
      <c r="S118" s="779"/>
      <c r="T118" s="779"/>
      <c r="U118" s="779"/>
      <c r="V118" s="779"/>
      <c r="W118" s="779"/>
      <c r="X118" s="779"/>
      <c r="Y118" s="779"/>
      <c r="Z118" s="779"/>
      <c r="AA118" s="779"/>
      <c r="AB118" s="779"/>
      <c r="AC118" s="779"/>
      <c r="AD118" s="779"/>
      <c r="AE118" s="779"/>
      <c r="AF118" s="779"/>
      <c r="AG118" s="779"/>
      <c r="AH118" s="779"/>
      <c r="AI118" s="779"/>
      <c r="AJ118" s="779"/>
      <c r="AK118" s="779"/>
    </row>
    <row r="119" spans="2:37" x14ac:dyDescent="0.3">
      <c r="B119" s="753" t="s">
        <v>347</v>
      </c>
      <c r="C119" s="754"/>
      <c r="D119" s="754"/>
      <c r="E119" s="754"/>
      <c r="F119" s="754"/>
      <c r="G119" s="754"/>
      <c r="H119" s="754"/>
      <c r="I119" s="754"/>
      <c r="J119" s="754"/>
      <c r="K119" s="754"/>
      <c r="L119" s="754"/>
      <c r="M119" s="754"/>
      <c r="N119" s="754"/>
      <c r="O119" s="754"/>
      <c r="P119" s="754"/>
      <c r="Q119" s="754"/>
      <c r="R119" s="754"/>
      <c r="S119" s="754"/>
      <c r="T119" s="754"/>
      <c r="U119" s="754"/>
      <c r="V119" s="754"/>
      <c r="W119" s="754"/>
      <c r="X119" s="754"/>
      <c r="Y119" s="754"/>
      <c r="Z119" s="754"/>
      <c r="AA119" s="754"/>
      <c r="AB119" s="754"/>
      <c r="AC119" s="754"/>
      <c r="AD119" s="754"/>
      <c r="AE119" s="754"/>
      <c r="AF119" s="754"/>
      <c r="AG119" s="754"/>
      <c r="AH119" s="754"/>
      <c r="AI119" s="754"/>
      <c r="AJ119" s="754"/>
      <c r="AK119" s="755"/>
    </row>
    <row r="120" spans="2:37" x14ac:dyDescent="0.3">
      <c r="B120" s="725">
        <v>3</v>
      </c>
      <c r="C120" s="675"/>
      <c r="D120" s="225" t="s">
        <v>348</v>
      </c>
      <c r="E120" s="226"/>
      <c r="F120" s="226"/>
      <c r="G120" s="226"/>
      <c r="H120" s="226"/>
      <c r="I120" s="226"/>
      <c r="J120" s="226" t="s">
        <v>131</v>
      </c>
      <c r="K120" s="226" t="s">
        <v>131</v>
      </c>
      <c r="L120" s="226" t="s">
        <v>131</v>
      </c>
      <c r="M120" s="226" t="s">
        <v>131</v>
      </c>
      <c r="N120" s="226" t="s">
        <v>131</v>
      </c>
      <c r="O120" s="226" t="s">
        <v>131</v>
      </c>
      <c r="P120" s="226" t="s">
        <v>131</v>
      </c>
      <c r="Q120" s="226" t="s">
        <v>131</v>
      </c>
      <c r="R120" s="226" t="s">
        <v>131</v>
      </c>
      <c r="S120" s="226" t="s">
        <v>131</v>
      </c>
      <c r="T120" s="226" t="s">
        <v>131</v>
      </c>
      <c r="U120" s="226" t="s">
        <v>131</v>
      </c>
      <c r="V120" s="226" t="s">
        <v>131</v>
      </c>
      <c r="W120" s="226" t="s">
        <v>131</v>
      </c>
      <c r="X120" s="226" t="s">
        <v>131</v>
      </c>
      <c r="Y120" s="226" t="s">
        <v>131</v>
      </c>
      <c r="Z120" s="226" t="s">
        <v>131</v>
      </c>
      <c r="AA120" s="226" t="s">
        <v>131</v>
      </c>
      <c r="AB120" s="226" t="s">
        <v>131</v>
      </c>
      <c r="AC120" s="226" t="s">
        <v>131</v>
      </c>
      <c r="AD120" s="227" t="s">
        <v>131</v>
      </c>
      <c r="AE120" s="678" t="s">
        <v>274</v>
      </c>
      <c r="AF120" s="678"/>
      <c r="AG120" s="678"/>
      <c r="AH120" s="678"/>
      <c r="AI120" s="678"/>
      <c r="AJ120" s="678"/>
      <c r="AK120" s="679"/>
    </row>
    <row r="121" spans="2:37" x14ac:dyDescent="0.3">
      <c r="B121" s="730" t="s">
        <v>243</v>
      </c>
      <c r="C121" s="731"/>
      <c r="D121" s="732" t="s">
        <v>349</v>
      </c>
      <c r="E121" s="732"/>
      <c r="F121" s="732"/>
      <c r="G121" s="732"/>
      <c r="H121" s="732"/>
      <c r="I121" s="732"/>
      <c r="J121" s="732"/>
      <c r="K121" s="732"/>
      <c r="L121" s="732"/>
      <c r="M121" s="732"/>
      <c r="N121" s="732"/>
      <c r="O121" s="732"/>
      <c r="P121" s="732"/>
      <c r="Q121" s="732"/>
      <c r="R121" s="732"/>
      <c r="S121" s="732"/>
      <c r="T121" s="732"/>
      <c r="U121" s="732"/>
      <c r="V121" s="732"/>
      <c r="W121" s="732"/>
      <c r="X121" s="732"/>
      <c r="Y121" s="732"/>
      <c r="Z121" s="732"/>
      <c r="AA121" s="732"/>
      <c r="AB121" s="732"/>
      <c r="AC121" s="732"/>
      <c r="AD121" s="733"/>
      <c r="AE121" s="824">
        <v>22.68</v>
      </c>
      <c r="AF121" s="749"/>
      <c r="AG121" s="749"/>
      <c r="AH121" s="749"/>
      <c r="AI121" s="749"/>
      <c r="AJ121" s="749"/>
      <c r="AK121" s="750"/>
    </row>
    <row r="122" spans="2:37" x14ac:dyDescent="0.3">
      <c r="B122" s="730" t="s">
        <v>245</v>
      </c>
      <c r="C122" s="731"/>
      <c r="D122" s="732" t="s">
        <v>350</v>
      </c>
      <c r="E122" s="732"/>
      <c r="F122" s="732"/>
      <c r="G122" s="732"/>
      <c r="H122" s="732"/>
      <c r="I122" s="732"/>
      <c r="J122" s="732"/>
      <c r="K122" s="732"/>
      <c r="L122" s="732"/>
      <c r="M122" s="732"/>
      <c r="N122" s="732"/>
      <c r="O122" s="732"/>
      <c r="P122" s="732"/>
      <c r="Q122" s="732"/>
      <c r="R122" s="732"/>
      <c r="S122" s="732"/>
      <c r="T122" s="732"/>
      <c r="U122" s="732"/>
      <c r="V122" s="732"/>
      <c r="W122" s="732"/>
      <c r="X122" s="732"/>
      <c r="Y122" s="732"/>
      <c r="Z122" s="732"/>
      <c r="AA122" s="732"/>
      <c r="AB122" s="732"/>
      <c r="AC122" s="732"/>
      <c r="AD122" s="733"/>
      <c r="AE122" s="824">
        <v>289.36</v>
      </c>
      <c r="AF122" s="749"/>
      <c r="AG122" s="749"/>
      <c r="AH122" s="749"/>
      <c r="AI122" s="749"/>
      <c r="AJ122" s="749"/>
      <c r="AK122" s="750"/>
    </row>
    <row r="123" spans="2:37" x14ac:dyDescent="0.3">
      <c r="B123" s="766" t="s">
        <v>248</v>
      </c>
      <c r="C123" s="767"/>
      <c r="D123" s="768" t="s">
        <v>417</v>
      </c>
      <c r="E123" s="768"/>
      <c r="F123" s="768"/>
      <c r="G123" s="768"/>
      <c r="H123" s="768"/>
      <c r="I123" s="768"/>
      <c r="J123" s="768"/>
      <c r="K123" s="768"/>
      <c r="L123" s="768"/>
      <c r="M123" s="768"/>
      <c r="N123" s="768"/>
      <c r="O123" s="768"/>
      <c r="P123" s="768"/>
      <c r="Q123" s="768"/>
      <c r="R123" s="768"/>
      <c r="S123" s="768"/>
      <c r="T123" s="768"/>
      <c r="U123" s="768"/>
      <c r="V123" s="768"/>
      <c r="W123" s="768"/>
      <c r="X123" s="768"/>
      <c r="Y123" s="768"/>
      <c r="Z123" s="768"/>
      <c r="AA123" s="768"/>
      <c r="AB123" s="768"/>
      <c r="AC123" s="768"/>
      <c r="AD123" s="769"/>
      <c r="AE123" s="825">
        <v>45.98</v>
      </c>
      <c r="AF123" s="825"/>
      <c r="AG123" s="825"/>
      <c r="AH123" s="825"/>
      <c r="AI123" s="825"/>
      <c r="AJ123" s="825"/>
      <c r="AK123" s="826"/>
    </row>
    <row r="124" spans="2:37" x14ac:dyDescent="0.3">
      <c r="B124" s="756" t="s">
        <v>285</v>
      </c>
      <c r="C124" s="756"/>
      <c r="D124" s="756"/>
      <c r="E124" s="756"/>
      <c r="F124" s="756"/>
      <c r="G124" s="756"/>
      <c r="H124" s="756"/>
      <c r="I124" s="756"/>
      <c r="J124" s="756"/>
      <c r="K124" s="756"/>
      <c r="L124" s="756"/>
      <c r="M124" s="756"/>
      <c r="N124" s="756"/>
      <c r="O124" s="756"/>
      <c r="P124" s="756"/>
      <c r="Q124" s="756"/>
      <c r="R124" s="756"/>
      <c r="S124" s="756"/>
      <c r="T124" s="756"/>
      <c r="U124" s="756"/>
      <c r="V124" s="756"/>
      <c r="W124" s="756"/>
      <c r="X124" s="756"/>
      <c r="Y124" s="756"/>
      <c r="Z124" s="756"/>
      <c r="AA124" s="756"/>
      <c r="AB124" s="756"/>
      <c r="AC124" s="756"/>
      <c r="AD124" s="756"/>
      <c r="AE124" s="758">
        <f>SUM(AE121:AK123)</f>
        <v>358.02000000000004</v>
      </c>
      <c r="AF124" s="674"/>
      <c r="AG124" s="674"/>
      <c r="AH124" s="674"/>
      <c r="AI124" s="674"/>
      <c r="AJ124" s="674"/>
      <c r="AK124" s="675"/>
    </row>
    <row r="125" spans="2:37" x14ac:dyDescent="0.3">
      <c r="B125" s="827"/>
      <c r="C125" s="827"/>
      <c r="D125" s="827"/>
      <c r="E125" s="827"/>
      <c r="F125" s="827"/>
      <c r="G125" s="827"/>
      <c r="H125" s="827"/>
      <c r="I125" s="827"/>
      <c r="J125" s="827"/>
      <c r="K125" s="827"/>
      <c r="L125" s="827"/>
      <c r="M125" s="827"/>
      <c r="N125" s="827"/>
      <c r="O125" s="827"/>
      <c r="P125" s="827"/>
      <c r="Q125" s="827"/>
      <c r="R125" s="827"/>
      <c r="S125" s="827"/>
      <c r="T125" s="827"/>
      <c r="U125" s="827"/>
      <c r="V125" s="827"/>
      <c r="W125" s="827"/>
      <c r="X125" s="827"/>
      <c r="Y125" s="827"/>
      <c r="Z125" s="827"/>
      <c r="AA125" s="827"/>
      <c r="AB125" s="827"/>
      <c r="AC125" s="827"/>
      <c r="AD125" s="827"/>
      <c r="AE125" s="827"/>
      <c r="AF125" s="827"/>
      <c r="AG125" s="827"/>
      <c r="AH125" s="827"/>
      <c r="AI125" s="827"/>
      <c r="AJ125" s="827"/>
      <c r="AK125" s="827"/>
    </row>
    <row r="126" spans="2:37" x14ac:dyDescent="0.3">
      <c r="B126" s="753" t="s">
        <v>352</v>
      </c>
      <c r="C126" s="754"/>
      <c r="D126" s="754"/>
      <c r="E126" s="754"/>
      <c r="F126" s="754"/>
      <c r="G126" s="754"/>
      <c r="H126" s="754"/>
      <c r="I126" s="754"/>
      <c r="J126" s="754"/>
      <c r="K126" s="754"/>
      <c r="L126" s="754"/>
      <c r="M126" s="754"/>
      <c r="N126" s="754"/>
      <c r="O126" s="754"/>
      <c r="P126" s="754"/>
      <c r="Q126" s="754"/>
      <c r="R126" s="754"/>
      <c r="S126" s="754"/>
      <c r="T126" s="754"/>
      <c r="U126" s="754"/>
      <c r="V126" s="754"/>
      <c r="W126" s="754"/>
      <c r="X126" s="754"/>
      <c r="Y126" s="754"/>
      <c r="Z126" s="754"/>
      <c r="AA126" s="754"/>
      <c r="AB126" s="754"/>
      <c r="AC126" s="754"/>
      <c r="AD126" s="754"/>
      <c r="AE126" s="754"/>
      <c r="AF126" s="754"/>
      <c r="AG126" s="754"/>
      <c r="AH126" s="754"/>
      <c r="AI126" s="754"/>
      <c r="AJ126" s="754"/>
      <c r="AK126" s="755"/>
    </row>
    <row r="127" spans="2:37" x14ac:dyDescent="0.3">
      <c r="B127" s="725">
        <v>6</v>
      </c>
      <c r="C127" s="675"/>
      <c r="D127" s="678" t="s">
        <v>353</v>
      </c>
      <c r="E127" s="678"/>
      <c r="F127" s="678"/>
      <c r="G127" s="678"/>
      <c r="H127" s="678"/>
      <c r="I127" s="678"/>
      <c r="J127" s="678"/>
      <c r="K127" s="678"/>
      <c r="L127" s="678"/>
      <c r="M127" s="678"/>
      <c r="N127" s="678"/>
      <c r="O127" s="678"/>
      <c r="P127" s="678"/>
      <c r="Q127" s="678"/>
      <c r="R127" s="678"/>
      <c r="S127" s="678"/>
      <c r="T127" s="678"/>
      <c r="U127" s="678"/>
      <c r="V127" s="678"/>
      <c r="W127" s="678"/>
      <c r="X127" s="678"/>
      <c r="Y127" s="679"/>
      <c r="Z127" s="678" t="s">
        <v>354</v>
      </c>
      <c r="AA127" s="678"/>
      <c r="AB127" s="678"/>
      <c r="AC127" s="678"/>
      <c r="AD127" s="679"/>
      <c r="AE127" s="678" t="s">
        <v>274</v>
      </c>
      <c r="AF127" s="678"/>
      <c r="AG127" s="678"/>
      <c r="AH127" s="678"/>
      <c r="AI127" s="678"/>
      <c r="AJ127" s="678"/>
      <c r="AK127" s="679"/>
    </row>
    <row r="128" spans="2:37" x14ac:dyDescent="0.3">
      <c r="B128" s="759" t="s">
        <v>243</v>
      </c>
      <c r="C128" s="760"/>
      <c r="D128" s="761" t="s">
        <v>479</v>
      </c>
      <c r="E128" s="761"/>
      <c r="F128" s="761"/>
      <c r="G128" s="761"/>
      <c r="H128" s="761"/>
      <c r="I128" s="761"/>
      <c r="J128" s="761"/>
      <c r="K128" s="761"/>
      <c r="L128" s="761"/>
      <c r="M128" s="761"/>
      <c r="N128" s="761"/>
      <c r="O128" s="761"/>
      <c r="P128" s="761"/>
      <c r="Q128" s="761"/>
      <c r="R128" s="761"/>
      <c r="S128" s="761"/>
      <c r="T128" s="761"/>
      <c r="U128" s="761"/>
      <c r="V128" s="761"/>
      <c r="W128" s="761"/>
      <c r="X128" s="761"/>
      <c r="Y128" s="762"/>
      <c r="Z128" s="748">
        <v>0</v>
      </c>
      <c r="AA128" s="749"/>
      <c r="AB128" s="749"/>
      <c r="AC128" s="749"/>
      <c r="AD128" s="750"/>
      <c r="AE128" s="751">
        <v>0</v>
      </c>
      <c r="AF128" s="738"/>
      <c r="AG128" s="738"/>
      <c r="AH128" s="738"/>
      <c r="AI128" s="738"/>
      <c r="AJ128" s="738"/>
      <c r="AK128" s="731"/>
    </row>
    <row r="129" spans="2:37" x14ac:dyDescent="0.3">
      <c r="B129" s="759" t="s">
        <v>245</v>
      </c>
      <c r="C129" s="760"/>
      <c r="D129" s="761" t="s">
        <v>444</v>
      </c>
      <c r="E129" s="761"/>
      <c r="F129" s="761"/>
      <c r="G129" s="761"/>
      <c r="H129" s="761"/>
      <c r="I129" s="761"/>
      <c r="J129" s="761"/>
      <c r="K129" s="761"/>
      <c r="L129" s="761"/>
      <c r="M129" s="761"/>
      <c r="N129" s="761"/>
      <c r="O129" s="761"/>
      <c r="P129" s="761"/>
      <c r="Q129" s="761"/>
      <c r="R129" s="761"/>
      <c r="S129" s="761"/>
      <c r="T129" s="761"/>
      <c r="U129" s="761"/>
      <c r="V129" s="761"/>
      <c r="W129" s="761"/>
      <c r="X129" s="761"/>
      <c r="Y129" s="762"/>
      <c r="Z129" s="748">
        <v>0</v>
      </c>
      <c r="AA129" s="749"/>
      <c r="AB129" s="749"/>
      <c r="AC129" s="749"/>
      <c r="AD129" s="750"/>
      <c r="AE129" s="751">
        <v>0</v>
      </c>
      <c r="AF129" s="738"/>
      <c r="AG129" s="738"/>
      <c r="AH129" s="738"/>
      <c r="AI129" s="738"/>
      <c r="AJ129" s="738"/>
      <c r="AK129" s="731"/>
    </row>
    <row r="130" spans="2:37" x14ac:dyDescent="0.3">
      <c r="B130" s="235" t="s">
        <v>131</v>
      </c>
      <c r="C130" s="232" t="s">
        <v>131</v>
      </c>
      <c r="D130" s="223" t="s">
        <v>357</v>
      </c>
      <c r="E130" s="226"/>
      <c r="F130" s="226"/>
      <c r="G130" s="226"/>
      <c r="H130" s="226"/>
      <c r="I130" s="226"/>
      <c r="J130" s="226"/>
      <c r="K130" s="226"/>
      <c r="L130" s="226"/>
      <c r="M130" s="226"/>
      <c r="N130" s="226"/>
      <c r="O130" s="226"/>
      <c r="P130" s="226"/>
      <c r="Q130" s="226"/>
      <c r="R130" s="226"/>
      <c r="S130" s="226"/>
      <c r="T130" s="226"/>
      <c r="U130" s="226"/>
      <c r="V130" s="228" t="s">
        <v>131</v>
      </c>
      <c r="W130" s="228" t="s">
        <v>131</v>
      </c>
      <c r="X130" s="228" t="s">
        <v>131</v>
      </c>
      <c r="Y130" s="229" t="s">
        <v>131</v>
      </c>
      <c r="Z130" s="810">
        <f>SUM(Z132:AD134)</f>
        <v>0.1225</v>
      </c>
      <c r="AA130" s="811"/>
      <c r="AB130" s="811"/>
      <c r="AC130" s="811"/>
      <c r="AD130" s="812"/>
      <c r="AE130" s="231" t="s">
        <v>131</v>
      </c>
      <c r="AF130" s="231" t="s">
        <v>131</v>
      </c>
      <c r="AG130" s="231" t="s">
        <v>131</v>
      </c>
      <c r="AH130" s="231" t="s">
        <v>131</v>
      </c>
      <c r="AI130" s="231" t="s">
        <v>131</v>
      </c>
      <c r="AJ130" s="231" t="s">
        <v>131</v>
      </c>
      <c r="AK130" s="232" t="s">
        <v>131</v>
      </c>
    </row>
    <row r="131" spans="2:37" x14ac:dyDescent="0.3">
      <c r="B131" s="828" t="s">
        <v>248</v>
      </c>
      <c r="C131" s="812"/>
      <c r="D131" s="805" t="s">
        <v>358</v>
      </c>
      <c r="E131" s="805"/>
      <c r="F131" s="805"/>
      <c r="G131" s="805"/>
      <c r="H131" s="805"/>
      <c r="I131" s="805"/>
      <c r="J131" s="805"/>
      <c r="K131" s="805"/>
      <c r="L131" s="805"/>
      <c r="M131" s="805"/>
      <c r="N131" s="805"/>
      <c r="O131" s="805"/>
      <c r="P131" s="805"/>
      <c r="Q131" s="805"/>
      <c r="R131" s="805"/>
      <c r="S131" s="805"/>
      <c r="T131" s="805"/>
      <c r="U131" s="805"/>
      <c r="V131" s="805"/>
      <c r="W131" s="805"/>
      <c r="X131" s="805"/>
      <c r="Y131" s="806"/>
      <c r="Z131" s="811" t="s">
        <v>354</v>
      </c>
      <c r="AA131" s="811"/>
      <c r="AB131" s="811"/>
      <c r="AC131" s="811"/>
      <c r="AD131" s="812"/>
      <c r="AE131" s="233" t="s">
        <v>131</v>
      </c>
      <c r="AF131" s="233" t="s">
        <v>131</v>
      </c>
      <c r="AG131" s="233" t="s">
        <v>131</v>
      </c>
      <c r="AH131" s="233" t="s">
        <v>131</v>
      </c>
      <c r="AI131" s="233" t="s">
        <v>131</v>
      </c>
      <c r="AJ131" s="233" t="s">
        <v>131</v>
      </c>
      <c r="AK131" s="234" t="s">
        <v>131</v>
      </c>
    </row>
    <row r="132" spans="2:37" x14ac:dyDescent="0.3">
      <c r="B132" s="759" t="s">
        <v>359</v>
      </c>
      <c r="C132" s="760"/>
      <c r="D132" s="761" t="s">
        <v>477</v>
      </c>
      <c r="E132" s="761"/>
      <c r="F132" s="761"/>
      <c r="G132" s="761"/>
      <c r="H132" s="761"/>
      <c r="I132" s="761"/>
      <c r="J132" s="761"/>
      <c r="K132" s="761"/>
      <c r="L132" s="761"/>
      <c r="M132" s="761"/>
      <c r="N132" s="761"/>
      <c r="O132" s="761"/>
      <c r="P132" s="761"/>
      <c r="Q132" s="761"/>
      <c r="R132" s="761"/>
      <c r="S132" s="761"/>
      <c r="T132" s="761"/>
      <c r="U132" s="761"/>
      <c r="V132" s="761"/>
      <c r="W132" s="761"/>
      <c r="X132" s="761"/>
      <c r="Y132" s="762"/>
      <c r="Z132" s="748">
        <v>7.5999999999999998E-2</v>
      </c>
      <c r="AA132" s="749"/>
      <c r="AB132" s="749"/>
      <c r="AC132" s="749"/>
      <c r="AD132" s="750"/>
      <c r="AE132" s="751">
        <v>0</v>
      </c>
      <c r="AF132" s="738"/>
      <c r="AG132" s="738"/>
      <c r="AH132" s="738"/>
      <c r="AI132" s="738"/>
      <c r="AJ132" s="738"/>
      <c r="AK132" s="731"/>
    </row>
    <row r="133" spans="2:37" x14ac:dyDescent="0.3">
      <c r="B133" s="759" t="s">
        <v>361</v>
      </c>
      <c r="C133" s="760"/>
      <c r="D133" s="761" t="s">
        <v>478</v>
      </c>
      <c r="E133" s="761"/>
      <c r="F133" s="761"/>
      <c r="G133" s="761"/>
      <c r="H133" s="761"/>
      <c r="I133" s="761"/>
      <c r="J133" s="761"/>
      <c r="K133" s="761"/>
      <c r="L133" s="761"/>
      <c r="M133" s="761"/>
      <c r="N133" s="761"/>
      <c r="O133" s="761"/>
      <c r="P133" s="761"/>
      <c r="Q133" s="761"/>
      <c r="R133" s="761"/>
      <c r="S133" s="761"/>
      <c r="T133" s="761"/>
      <c r="U133" s="761"/>
      <c r="V133" s="761"/>
      <c r="W133" s="761"/>
      <c r="X133" s="761"/>
      <c r="Y133" s="762"/>
      <c r="Z133" s="748">
        <v>1.6500000000000001E-2</v>
      </c>
      <c r="AA133" s="749"/>
      <c r="AB133" s="749"/>
      <c r="AC133" s="749"/>
      <c r="AD133" s="750"/>
      <c r="AE133" s="751">
        <v>0</v>
      </c>
      <c r="AF133" s="738"/>
      <c r="AG133" s="738"/>
      <c r="AH133" s="738"/>
      <c r="AI133" s="738"/>
      <c r="AJ133" s="738"/>
      <c r="AK133" s="731"/>
    </row>
    <row r="134" spans="2:37" x14ac:dyDescent="0.3">
      <c r="B134" s="766" t="s">
        <v>363</v>
      </c>
      <c r="C134" s="767"/>
      <c r="D134" s="880" t="s">
        <v>476</v>
      </c>
      <c r="E134" s="880"/>
      <c r="F134" s="880"/>
      <c r="G134" s="880"/>
      <c r="H134" s="880"/>
      <c r="I134" s="880"/>
      <c r="J134" s="880"/>
      <c r="K134" s="880"/>
      <c r="L134" s="880"/>
      <c r="M134" s="880"/>
      <c r="N134" s="880"/>
      <c r="O134" s="880"/>
      <c r="P134" s="880"/>
      <c r="Q134" s="880"/>
      <c r="R134" s="880"/>
      <c r="S134" s="880"/>
      <c r="T134" s="880"/>
      <c r="U134" s="880"/>
      <c r="V134" s="880"/>
      <c r="W134" s="880"/>
      <c r="X134" s="880"/>
      <c r="Y134" s="881"/>
      <c r="Z134" s="829">
        <v>0.03</v>
      </c>
      <c r="AA134" s="830"/>
      <c r="AB134" s="830"/>
      <c r="AC134" s="830"/>
      <c r="AD134" s="831"/>
      <c r="AE134" s="751">
        <v>0</v>
      </c>
      <c r="AF134" s="738"/>
      <c r="AG134" s="738"/>
      <c r="AH134" s="738"/>
      <c r="AI134" s="738"/>
      <c r="AJ134" s="738"/>
      <c r="AK134" s="731"/>
    </row>
    <row r="135" spans="2:37" x14ac:dyDescent="0.3">
      <c r="B135" s="756" t="s">
        <v>285</v>
      </c>
      <c r="C135" s="756"/>
      <c r="D135" s="756"/>
      <c r="E135" s="756"/>
      <c r="F135" s="756"/>
      <c r="G135" s="756"/>
      <c r="H135" s="756"/>
      <c r="I135" s="756"/>
      <c r="J135" s="756"/>
      <c r="K135" s="756"/>
      <c r="L135" s="756"/>
      <c r="M135" s="756"/>
      <c r="N135" s="756"/>
      <c r="O135" s="756"/>
      <c r="P135" s="756"/>
      <c r="Q135" s="756"/>
      <c r="R135" s="756"/>
      <c r="S135" s="756"/>
      <c r="T135" s="756"/>
      <c r="U135" s="756"/>
      <c r="V135" s="756"/>
      <c r="W135" s="756"/>
      <c r="X135" s="756"/>
      <c r="Y135" s="756"/>
      <c r="Z135" s="756"/>
      <c r="AA135" s="756"/>
      <c r="AB135" s="756"/>
      <c r="AC135" s="756"/>
      <c r="AD135" s="756"/>
      <c r="AE135" s="758">
        <f>SUM(AE128:AK134)</f>
        <v>0</v>
      </c>
      <c r="AF135" s="674"/>
      <c r="AG135" s="674"/>
      <c r="AH135" s="674"/>
      <c r="AI135" s="674"/>
      <c r="AJ135" s="674"/>
      <c r="AK135" s="835"/>
    </row>
    <row r="136" spans="2:37" x14ac:dyDescent="0.3">
      <c r="B136" s="752"/>
      <c r="C136" s="752"/>
      <c r="D136" s="752"/>
      <c r="E136" s="752"/>
      <c r="F136" s="752"/>
      <c r="G136" s="752"/>
      <c r="H136" s="752"/>
      <c r="I136" s="752"/>
      <c r="J136" s="752"/>
      <c r="K136" s="752"/>
      <c r="L136" s="752"/>
      <c r="M136" s="752"/>
      <c r="N136" s="752"/>
      <c r="O136" s="752"/>
      <c r="P136" s="752"/>
      <c r="Q136" s="752"/>
      <c r="R136" s="752"/>
      <c r="S136" s="752"/>
      <c r="T136" s="752"/>
      <c r="U136" s="752"/>
      <c r="V136" s="752"/>
      <c r="W136" s="752"/>
      <c r="X136" s="752"/>
      <c r="Y136" s="752"/>
      <c r="Z136" s="752"/>
      <c r="AA136" s="752"/>
      <c r="AB136" s="752"/>
      <c r="AC136" s="752"/>
      <c r="AD136" s="752"/>
      <c r="AE136" s="752"/>
      <c r="AF136" s="752"/>
      <c r="AG136" s="752"/>
      <c r="AH136" s="752"/>
      <c r="AI136" s="752"/>
      <c r="AJ136" s="752"/>
      <c r="AK136" s="752"/>
    </row>
    <row r="137" spans="2:37" ht="15.6" x14ac:dyDescent="0.3">
      <c r="B137" s="836" t="s">
        <v>365</v>
      </c>
      <c r="C137" s="837"/>
      <c r="D137" s="837"/>
      <c r="E137" s="837"/>
      <c r="F137" s="837"/>
      <c r="G137" s="837"/>
      <c r="H137" s="837"/>
      <c r="I137" s="837"/>
      <c r="J137" s="837"/>
      <c r="K137" s="837"/>
      <c r="L137" s="837"/>
      <c r="M137" s="837"/>
      <c r="N137" s="837"/>
      <c r="O137" s="837"/>
      <c r="P137" s="837"/>
      <c r="Q137" s="837"/>
      <c r="R137" s="837"/>
      <c r="S137" s="837"/>
      <c r="T137" s="837"/>
      <c r="U137" s="837"/>
      <c r="V137" s="837"/>
      <c r="W137" s="837"/>
      <c r="X137" s="837"/>
      <c r="Y137" s="837"/>
      <c r="Z137" s="837"/>
      <c r="AA137" s="837"/>
      <c r="AB137" s="837"/>
      <c r="AC137" s="837"/>
      <c r="AD137" s="837"/>
      <c r="AE137" s="837"/>
      <c r="AF137" s="837"/>
      <c r="AG137" s="837"/>
      <c r="AH137" s="837"/>
      <c r="AI137" s="837"/>
      <c r="AJ137" s="837"/>
      <c r="AK137" s="838"/>
    </row>
    <row r="138" spans="2:37" x14ac:dyDescent="0.3">
      <c r="B138" s="839" t="s">
        <v>131</v>
      </c>
      <c r="C138" s="839"/>
      <c r="D138" s="839"/>
      <c r="E138" s="839"/>
      <c r="F138" s="839"/>
      <c r="G138" s="839"/>
      <c r="H138" s="839"/>
      <c r="I138" s="839"/>
      <c r="J138" s="839"/>
      <c r="K138" s="839"/>
      <c r="L138" s="839"/>
      <c r="M138" s="839"/>
      <c r="N138" s="839"/>
      <c r="O138" s="839"/>
      <c r="P138" s="839"/>
      <c r="Q138" s="839"/>
      <c r="R138" s="839"/>
      <c r="S138" s="839"/>
      <c r="T138" s="839"/>
      <c r="U138" s="839"/>
      <c r="V138" s="839"/>
      <c r="W138" s="839"/>
      <c r="X138" s="839"/>
      <c r="Y138" s="839"/>
      <c r="Z138" s="839"/>
      <c r="AA138" s="839"/>
      <c r="AB138" s="839"/>
      <c r="AC138" s="839"/>
      <c r="AD138" s="839"/>
      <c r="AE138" s="839"/>
      <c r="AF138" s="839"/>
      <c r="AG138" s="839"/>
      <c r="AH138" s="839"/>
      <c r="AI138" s="839"/>
      <c r="AJ138" s="839"/>
      <c r="AK138" s="839"/>
    </row>
    <row r="139" spans="2:37" x14ac:dyDescent="0.3">
      <c r="B139" s="677" t="s">
        <v>366</v>
      </c>
      <c r="C139" s="678"/>
      <c r="D139" s="678"/>
      <c r="E139" s="678"/>
      <c r="F139" s="678"/>
      <c r="G139" s="678"/>
      <c r="H139" s="678"/>
      <c r="I139" s="678"/>
      <c r="J139" s="678"/>
      <c r="K139" s="678"/>
      <c r="L139" s="678"/>
      <c r="M139" s="678"/>
      <c r="N139" s="678"/>
      <c r="O139" s="678"/>
      <c r="P139" s="678"/>
      <c r="Q139" s="678"/>
      <c r="R139" s="678"/>
      <c r="S139" s="678"/>
      <c r="T139" s="678"/>
      <c r="U139" s="678"/>
      <c r="V139" s="678"/>
      <c r="W139" s="678"/>
      <c r="X139" s="678"/>
      <c r="Y139" s="678"/>
      <c r="Z139" s="678"/>
      <c r="AA139" s="678"/>
      <c r="AB139" s="678"/>
      <c r="AC139" s="678"/>
      <c r="AD139" s="679"/>
      <c r="AE139" s="678" t="s">
        <v>274</v>
      </c>
      <c r="AF139" s="678"/>
      <c r="AG139" s="678"/>
      <c r="AH139" s="678"/>
      <c r="AI139" s="678"/>
      <c r="AJ139" s="678"/>
      <c r="AK139" s="679"/>
    </row>
    <row r="140" spans="2:37" x14ac:dyDescent="0.3">
      <c r="B140" s="730" t="s">
        <v>243</v>
      </c>
      <c r="C140" s="731"/>
      <c r="D140" s="732" t="s">
        <v>367</v>
      </c>
      <c r="E140" s="732"/>
      <c r="F140" s="732"/>
      <c r="G140" s="732"/>
      <c r="H140" s="732"/>
      <c r="I140" s="732"/>
      <c r="J140" s="732"/>
      <c r="K140" s="732"/>
      <c r="L140" s="732"/>
      <c r="M140" s="732"/>
      <c r="N140" s="732"/>
      <c r="O140" s="732"/>
      <c r="P140" s="732"/>
      <c r="Q140" s="732"/>
      <c r="R140" s="732"/>
      <c r="S140" s="732"/>
      <c r="T140" s="732"/>
      <c r="U140" s="732"/>
      <c r="V140" s="732"/>
      <c r="W140" s="732"/>
      <c r="X140" s="732"/>
      <c r="Y140" s="732"/>
      <c r="Z140" s="732"/>
      <c r="AA140" s="732"/>
      <c r="AB140" s="732"/>
      <c r="AC140" s="732"/>
      <c r="AD140" s="733"/>
      <c r="AE140" s="832">
        <f>AE43</f>
        <v>0</v>
      </c>
      <c r="AF140" s="833"/>
      <c r="AG140" s="833"/>
      <c r="AH140" s="833"/>
      <c r="AI140" s="833"/>
      <c r="AJ140" s="833"/>
      <c r="AK140" s="834"/>
    </row>
    <row r="141" spans="2:37" x14ac:dyDescent="0.3">
      <c r="B141" s="730" t="s">
        <v>245</v>
      </c>
      <c r="C141" s="731"/>
      <c r="D141" s="732" t="s">
        <v>368</v>
      </c>
      <c r="E141" s="732"/>
      <c r="F141" s="732"/>
      <c r="G141" s="732"/>
      <c r="H141" s="732"/>
      <c r="I141" s="732"/>
      <c r="J141" s="732"/>
      <c r="K141" s="732"/>
      <c r="L141" s="732"/>
      <c r="M141" s="732"/>
      <c r="N141" s="732"/>
      <c r="O141" s="732"/>
      <c r="P141" s="732"/>
      <c r="Q141" s="732"/>
      <c r="R141" s="732"/>
      <c r="S141" s="732"/>
      <c r="T141" s="732"/>
      <c r="U141" s="732"/>
      <c r="V141" s="732"/>
      <c r="W141" s="732"/>
      <c r="X141" s="732"/>
      <c r="Y141" s="732"/>
      <c r="Z141" s="732"/>
      <c r="AA141" s="732"/>
      <c r="AB141" s="732"/>
      <c r="AC141" s="732"/>
      <c r="AD141" s="733"/>
      <c r="AE141" s="832">
        <v>0</v>
      </c>
      <c r="AF141" s="833"/>
      <c r="AG141" s="833"/>
      <c r="AH141" s="833"/>
      <c r="AI141" s="833"/>
      <c r="AJ141" s="833"/>
      <c r="AK141" s="834"/>
    </row>
    <row r="142" spans="2:37" x14ac:dyDescent="0.3">
      <c r="B142" s="730" t="s">
        <v>248</v>
      </c>
      <c r="C142" s="731"/>
      <c r="D142" s="732" t="s">
        <v>369</v>
      </c>
      <c r="E142" s="732"/>
      <c r="F142" s="732"/>
      <c r="G142" s="732"/>
      <c r="H142" s="732"/>
      <c r="I142" s="732"/>
      <c r="J142" s="732"/>
      <c r="K142" s="732"/>
      <c r="L142" s="732"/>
      <c r="M142" s="732"/>
      <c r="N142" s="732"/>
      <c r="O142" s="732"/>
      <c r="P142" s="732"/>
      <c r="Q142" s="732"/>
      <c r="R142" s="732"/>
      <c r="S142" s="732"/>
      <c r="T142" s="732"/>
      <c r="U142" s="732"/>
      <c r="V142" s="732"/>
      <c r="W142" s="732"/>
      <c r="X142" s="732"/>
      <c r="Y142" s="732"/>
      <c r="Z142" s="732"/>
      <c r="AA142" s="732"/>
      <c r="AB142" s="732"/>
      <c r="AC142" s="732"/>
      <c r="AD142" s="733"/>
      <c r="AE142" s="832">
        <f>AE91</f>
        <v>0</v>
      </c>
      <c r="AF142" s="833"/>
      <c r="AG142" s="833"/>
      <c r="AH142" s="833"/>
      <c r="AI142" s="833"/>
      <c r="AJ142" s="833"/>
      <c r="AK142" s="834"/>
    </row>
    <row r="143" spans="2:37" x14ac:dyDescent="0.3">
      <c r="B143" s="730" t="s">
        <v>252</v>
      </c>
      <c r="C143" s="731"/>
      <c r="D143" s="732" t="s">
        <v>370</v>
      </c>
      <c r="E143" s="732"/>
      <c r="F143" s="732"/>
      <c r="G143" s="732"/>
      <c r="H143" s="732"/>
      <c r="I143" s="732"/>
      <c r="J143" s="732"/>
      <c r="K143" s="732"/>
      <c r="L143" s="732"/>
      <c r="M143" s="732"/>
      <c r="N143" s="732"/>
      <c r="O143" s="732"/>
      <c r="P143" s="732"/>
      <c r="Q143" s="732"/>
      <c r="R143" s="732"/>
      <c r="S143" s="732"/>
      <c r="T143" s="732"/>
      <c r="U143" s="732"/>
      <c r="V143" s="732"/>
      <c r="W143" s="732"/>
      <c r="X143" s="732"/>
      <c r="Y143" s="732"/>
      <c r="Z143" s="732"/>
      <c r="AA143" s="732"/>
      <c r="AB143" s="732"/>
      <c r="AC143" s="732"/>
      <c r="AD143" s="733"/>
      <c r="AE143" s="832">
        <f>AE117</f>
        <v>0</v>
      </c>
      <c r="AF143" s="833"/>
      <c r="AG143" s="833"/>
      <c r="AH143" s="833"/>
      <c r="AI143" s="833"/>
      <c r="AJ143" s="833"/>
      <c r="AK143" s="834"/>
    </row>
    <row r="144" spans="2:37" x14ac:dyDescent="0.3">
      <c r="B144" s="730" t="s">
        <v>279</v>
      </c>
      <c r="C144" s="731"/>
      <c r="D144" s="732" t="s">
        <v>371</v>
      </c>
      <c r="E144" s="732"/>
      <c r="F144" s="732"/>
      <c r="G144" s="732"/>
      <c r="H144" s="732"/>
      <c r="I144" s="732"/>
      <c r="J144" s="732"/>
      <c r="K144" s="732"/>
      <c r="L144" s="732"/>
      <c r="M144" s="732"/>
      <c r="N144" s="732"/>
      <c r="O144" s="732"/>
      <c r="P144" s="732"/>
      <c r="Q144" s="732"/>
      <c r="R144" s="732"/>
      <c r="S144" s="732"/>
      <c r="T144" s="732"/>
      <c r="U144" s="732"/>
      <c r="V144" s="732"/>
      <c r="W144" s="732"/>
      <c r="X144" s="732"/>
      <c r="Y144" s="732"/>
      <c r="Z144" s="732"/>
      <c r="AA144" s="732"/>
      <c r="AB144" s="732"/>
      <c r="AC144" s="732"/>
      <c r="AD144" s="733"/>
      <c r="AE144" s="832">
        <v>0</v>
      </c>
      <c r="AF144" s="833"/>
      <c r="AG144" s="833"/>
      <c r="AH144" s="833"/>
      <c r="AI144" s="833"/>
      <c r="AJ144" s="833"/>
      <c r="AK144" s="834"/>
    </row>
    <row r="145" spans="2:37" x14ac:dyDescent="0.3">
      <c r="B145" s="840" t="s">
        <v>285</v>
      </c>
      <c r="C145" s="841"/>
      <c r="D145" s="841"/>
      <c r="E145" s="841"/>
      <c r="F145" s="841"/>
      <c r="G145" s="841"/>
      <c r="H145" s="841"/>
      <c r="I145" s="841"/>
      <c r="J145" s="841"/>
      <c r="K145" s="841"/>
      <c r="L145" s="841"/>
      <c r="M145" s="841"/>
      <c r="N145" s="841"/>
      <c r="O145" s="841"/>
      <c r="P145" s="841"/>
      <c r="Q145" s="841"/>
      <c r="R145" s="841"/>
      <c r="S145" s="841"/>
      <c r="T145" s="841"/>
      <c r="U145" s="841"/>
      <c r="V145" s="841"/>
      <c r="W145" s="841"/>
      <c r="X145" s="841"/>
      <c r="Y145" s="841"/>
      <c r="Z145" s="841"/>
      <c r="AA145" s="841"/>
      <c r="AB145" s="841"/>
      <c r="AC145" s="841"/>
      <c r="AD145" s="842"/>
      <c r="AE145" s="832">
        <v>0</v>
      </c>
      <c r="AF145" s="833"/>
      <c r="AG145" s="833"/>
      <c r="AH145" s="833"/>
      <c r="AI145" s="833"/>
      <c r="AJ145" s="833"/>
      <c r="AK145" s="834"/>
    </row>
    <row r="146" spans="2:37" x14ac:dyDescent="0.3">
      <c r="B146" s="815" t="s">
        <v>281</v>
      </c>
      <c r="C146" s="743"/>
      <c r="D146" s="742" t="s">
        <v>372</v>
      </c>
      <c r="E146" s="742"/>
      <c r="F146" s="742"/>
      <c r="G146" s="742"/>
      <c r="H146" s="742"/>
      <c r="I146" s="742"/>
      <c r="J146" s="742"/>
      <c r="K146" s="742"/>
      <c r="L146" s="742"/>
      <c r="M146" s="742"/>
      <c r="N146" s="742"/>
      <c r="O146" s="742"/>
      <c r="P146" s="742"/>
      <c r="Q146" s="742"/>
      <c r="R146" s="742"/>
      <c r="S146" s="742"/>
      <c r="T146" s="742"/>
      <c r="U146" s="742"/>
      <c r="V146" s="742"/>
      <c r="W146" s="742"/>
      <c r="X146" s="742"/>
      <c r="Y146" s="742"/>
      <c r="Z146" s="742"/>
      <c r="AA146" s="742"/>
      <c r="AB146" s="742"/>
      <c r="AC146" s="742"/>
      <c r="AD146" s="743"/>
      <c r="AE146" s="832">
        <f>AE135</f>
        <v>0</v>
      </c>
      <c r="AF146" s="833"/>
      <c r="AG146" s="833"/>
      <c r="AH146" s="833"/>
      <c r="AI146" s="833"/>
      <c r="AJ146" s="833"/>
      <c r="AK146" s="834"/>
    </row>
    <row r="147" spans="2:37" x14ac:dyDescent="0.3">
      <c r="B147" s="756" t="s">
        <v>373</v>
      </c>
      <c r="C147" s="756"/>
      <c r="D147" s="756"/>
      <c r="E147" s="756"/>
      <c r="F147" s="756"/>
      <c r="G147" s="756"/>
      <c r="H147" s="756"/>
      <c r="I147" s="756"/>
      <c r="J147" s="756"/>
      <c r="K147" s="756"/>
      <c r="L147" s="756"/>
      <c r="M147" s="756"/>
      <c r="N147" s="756"/>
      <c r="O147" s="756"/>
      <c r="P147" s="756"/>
      <c r="Q147" s="756"/>
      <c r="R147" s="756"/>
      <c r="S147" s="756"/>
      <c r="T147" s="756"/>
      <c r="U147" s="756"/>
      <c r="V147" s="756"/>
      <c r="W147" s="756"/>
      <c r="X147" s="756"/>
      <c r="Y147" s="756"/>
      <c r="Z147" s="756"/>
      <c r="AA147" s="756"/>
      <c r="AB147" s="756"/>
      <c r="AC147" s="756"/>
      <c r="AD147" s="756"/>
      <c r="AE147" s="832">
        <f>(AE145+AE128+AE129)/(1-(SUM(Z132:AD134)))</f>
        <v>0</v>
      </c>
      <c r="AF147" s="833"/>
      <c r="AG147" s="833"/>
      <c r="AH147" s="833"/>
      <c r="AI147" s="833"/>
      <c r="AJ147" s="833"/>
      <c r="AK147" s="834"/>
    </row>
    <row r="148" spans="2:37" x14ac:dyDescent="0.3">
      <c r="B148" s="843"/>
      <c r="C148" s="843"/>
      <c r="D148" s="843"/>
      <c r="E148" s="843"/>
      <c r="F148" s="843"/>
      <c r="G148" s="843"/>
      <c r="H148" s="843"/>
      <c r="I148" s="843"/>
      <c r="J148" s="843"/>
      <c r="K148" s="843"/>
      <c r="L148" s="843"/>
      <c r="M148" s="843"/>
      <c r="N148" s="843"/>
      <c r="O148" s="843"/>
      <c r="P148" s="843"/>
      <c r="Q148" s="843"/>
      <c r="R148" s="843"/>
      <c r="S148" s="843"/>
      <c r="T148" s="843"/>
      <c r="U148" s="843"/>
      <c r="V148" s="843"/>
      <c r="W148" s="843"/>
      <c r="X148" s="843"/>
      <c r="Y148" s="843"/>
      <c r="Z148" s="843"/>
      <c r="AA148" s="843"/>
      <c r="AB148" s="843"/>
      <c r="AC148" s="843"/>
      <c r="AD148" s="843"/>
      <c r="AE148" s="843"/>
      <c r="AF148" s="843"/>
      <c r="AG148" s="843"/>
      <c r="AH148" s="843"/>
      <c r="AI148" s="843"/>
      <c r="AJ148" s="843"/>
      <c r="AK148" s="843"/>
    </row>
    <row r="149" spans="2:37" ht="26.25" customHeight="1" x14ac:dyDescent="0.3">
      <c r="B149" s="844" t="s">
        <v>374</v>
      </c>
      <c r="C149" s="844"/>
      <c r="D149" s="844"/>
      <c r="E149" s="844"/>
      <c r="F149" s="844"/>
      <c r="G149" s="844"/>
      <c r="H149" s="844"/>
      <c r="I149" s="844"/>
      <c r="J149" s="844"/>
      <c r="K149" s="844"/>
      <c r="L149" s="844"/>
      <c r="M149" s="844"/>
      <c r="N149" s="844"/>
      <c r="O149" s="844"/>
      <c r="P149" s="844"/>
      <c r="Q149" s="844"/>
      <c r="R149" s="844"/>
      <c r="S149" s="844"/>
      <c r="T149" s="844"/>
      <c r="U149" s="844"/>
      <c r="V149" s="844"/>
      <c r="W149" s="844"/>
      <c r="X149" s="844"/>
      <c r="Y149" s="844"/>
      <c r="Z149" s="844"/>
      <c r="AA149" s="844"/>
      <c r="AB149" s="844"/>
      <c r="AC149" s="844"/>
      <c r="AD149" s="844"/>
      <c r="AE149" s="844"/>
      <c r="AF149" s="844"/>
      <c r="AG149" s="844"/>
      <c r="AH149" s="844"/>
      <c r="AI149" s="844"/>
      <c r="AJ149" s="844"/>
      <c r="AK149" s="844"/>
    </row>
    <row r="150" spans="2:37" ht="23.25" customHeight="1" x14ac:dyDescent="0.3">
      <c r="B150" s="845" t="s">
        <v>131</v>
      </c>
      <c r="C150" s="845"/>
      <c r="D150" s="845"/>
      <c r="E150" s="845"/>
      <c r="F150" s="845"/>
      <c r="G150" s="845"/>
      <c r="H150" s="845"/>
      <c r="I150" s="845"/>
      <c r="J150" s="845"/>
      <c r="K150" s="845"/>
      <c r="L150" s="845"/>
      <c r="M150" s="845"/>
      <c r="N150" s="845"/>
      <c r="O150" s="845"/>
      <c r="P150" s="845"/>
      <c r="Q150" s="845"/>
      <c r="R150" s="845"/>
      <c r="S150" s="845"/>
      <c r="T150" s="845"/>
      <c r="U150" s="845"/>
      <c r="V150" s="845"/>
      <c r="W150" s="845"/>
      <c r="X150" s="845"/>
      <c r="Y150" s="845"/>
      <c r="Z150" s="845"/>
      <c r="AA150" s="845"/>
      <c r="AB150" s="845"/>
      <c r="AC150" s="845"/>
      <c r="AD150" s="845"/>
      <c r="AE150" s="845"/>
      <c r="AF150" s="845"/>
      <c r="AG150" s="845"/>
      <c r="AH150" s="845"/>
      <c r="AI150" s="845"/>
      <c r="AJ150" s="845"/>
      <c r="AK150" s="845"/>
    </row>
    <row r="151" spans="2:37" ht="39.75" customHeight="1" x14ac:dyDescent="0.3">
      <c r="B151" s="846" t="s">
        <v>375</v>
      </c>
      <c r="C151" s="847"/>
      <c r="D151" s="847"/>
      <c r="E151" s="847"/>
      <c r="F151" s="847"/>
      <c r="G151" s="847"/>
      <c r="H151" s="847"/>
      <c r="I151" s="847"/>
      <c r="J151" s="847"/>
      <c r="K151" s="847"/>
      <c r="L151" s="847"/>
      <c r="M151" s="848"/>
      <c r="N151" s="849" t="s">
        <v>376</v>
      </c>
      <c r="O151" s="849"/>
      <c r="P151" s="849"/>
      <c r="Q151" s="849"/>
      <c r="R151" s="850"/>
      <c r="S151" s="849" t="s">
        <v>377</v>
      </c>
      <c r="T151" s="849"/>
      <c r="U151" s="849"/>
      <c r="V151" s="849"/>
      <c r="W151" s="850"/>
      <c r="X151" s="849" t="s">
        <v>378</v>
      </c>
      <c r="Y151" s="849"/>
      <c r="Z151" s="849"/>
      <c r="AA151" s="849"/>
      <c r="AB151" s="850"/>
      <c r="AC151" s="849" t="s">
        <v>379</v>
      </c>
      <c r="AD151" s="849"/>
      <c r="AE151" s="850"/>
      <c r="AF151" s="849" t="s">
        <v>380</v>
      </c>
      <c r="AG151" s="849"/>
      <c r="AH151" s="849"/>
      <c r="AI151" s="849"/>
      <c r="AJ151" s="849"/>
      <c r="AK151" s="850"/>
    </row>
    <row r="152" spans="2:37" x14ac:dyDescent="0.3">
      <c r="B152" s="860" t="s">
        <v>381</v>
      </c>
      <c r="C152" s="861"/>
      <c r="D152" s="861"/>
      <c r="E152" s="861"/>
      <c r="F152" s="861"/>
      <c r="G152" s="861"/>
      <c r="H152" s="861"/>
      <c r="I152" s="861"/>
      <c r="J152" s="861"/>
      <c r="K152" s="861"/>
      <c r="L152" s="861"/>
      <c r="M152" s="862"/>
      <c r="N152" s="863" t="s">
        <v>382</v>
      </c>
      <c r="O152" s="863"/>
      <c r="P152" s="863"/>
      <c r="Q152" s="863"/>
      <c r="R152" s="864"/>
      <c r="S152" s="863" t="s">
        <v>383</v>
      </c>
      <c r="T152" s="863"/>
      <c r="U152" s="863"/>
      <c r="V152" s="863"/>
      <c r="W152" s="864"/>
      <c r="X152" s="863" t="s">
        <v>384</v>
      </c>
      <c r="Y152" s="863"/>
      <c r="Z152" s="863"/>
      <c r="AA152" s="863"/>
      <c r="AB152" s="864"/>
      <c r="AC152" s="861" t="s">
        <v>385</v>
      </c>
      <c r="AD152" s="861"/>
      <c r="AE152" s="862"/>
      <c r="AF152" s="861" t="s">
        <v>386</v>
      </c>
      <c r="AG152" s="861"/>
      <c r="AH152" s="861"/>
      <c r="AI152" s="861"/>
      <c r="AJ152" s="861"/>
      <c r="AK152" s="862"/>
    </row>
    <row r="153" spans="2:37" x14ac:dyDescent="0.3">
      <c r="B153" s="851" t="str">
        <f>B10</f>
        <v>AUXILIAR DE LIMPEZA POLO BASE - MARCAÇÃO/PB</v>
      </c>
      <c r="C153" s="852"/>
      <c r="D153" s="852"/>
      <c r="E153" s="852"/>
      <c r="F153" s="852"/>
      <c r="G153" s="852"/>
      <c r="H153" s="852"/>
      <c r="I153" s="852"/>
      <c r="J153" s="852"/>
      <c r="K153" s="852"/>
      <c r="L153" s="852"/>
      <c r="M153" s="853"/>
      <c r="N153" s="854">
        <f>AE147</f>
        <v>0</v>
      </c>
      <c r="O153" s="798"/>
      <c r="P153" s="798"/>
      <c r="Q153" s="798"/>
      <c r="R153" s="799"/>
      <c r="S153" s="855">
        <v>1</v>
      </c>
      <c r="T153" s="855"/>
      <c r="U153" s="855"/>
      <c r="V153" s="855"/>
      <c r="W153" s="856"/>
      <c r="X153" s="857">
        <f>N153*S153</f>
        <v>0</v>
      </c>
      <c r="Y153" s="855"/>
      <c r="Z153" s="855"/>
      <c r="AA153" s="855"/>
      <c r="AB153" s="855"/>
      <c r="AC153" s="858">
        <f>AE22</f>
        <v>11</v>
      </c>
      <c r="AD153" s="858"/>
      <c r="AE153" s="858"/>
      <c r="AF153" s="859">
        <v>0</v>
      </c>
      <c r="AG153" s="852"/>
      <c r="AH153" s="852"/>
      <c r="AI153" s="852"/>
      <c r="AJ153" s="852"/>
      <c r="AK153" s="853"/>
    </row>
    <row r="154" spans="2:37" x14ac:dyDescent="0.3">
      <c r="B154" s="870" t="s">
        <v>387</v>
      </c>
      <c r="C154" s="871"/>
      <c r="D154" s="871"/>
      <c r="E154" s="871"/>
      <c r="F154" s="871"/>
      <c r="G154" s="871"/>
      <c r="H154" s="871"/>
      <c r="I154" s="871"/>
      <c r="J154" s="871"/>
      <c r="K154" s="871"/>
      <c r="L154" s="871"/>
      <c r="M154" s="871"/>
      <c r="N154" s="871"/>
      <c r="O154" s="871"/>
      <c r="P154" s="871"/>
      <c r="Q154" s="871"/>
      <c r="R154" s="871"/>
      <c r="S154" s="871"/>
      <c r="T154" s="871"/>
      <c r="U154" s="871"/>
      <c r="V154" s="871"/>
      <c r="W154" s="871"/>
      <c r="X154" s="871"/>
      <c r="Y154" s="871"/>
      <c r="Z154" s="871"/>
      <c r="AA154" s="871"/>
      <c r="AB154" s="871"/>
      <c r="AC154" s="872"/>
      <c r="AD154" s="872"/>
      <c r="AE154" s="873"/>
      <c r="AF154" s="874">
        <f>SUM(ROUND((AF153),2))</f>
        <v>0</v>
      </c>
      <c r="AG154" s="672"/>
      <c r="AH154" s="672"/>
      <c r="AI154" s="672"/>
      <c r="AJ154" s="672"/>
      <c r="AK154" s="875"/>
    </row>
    <row r="155" spans="2:37" x14ac:dyDescent="0.3">
      <c r="B155" s="721"/>
      <c r="C155" s="721"/>
      <c r="D155" s="721"/>
      <c r="E155" s="721"/>
      <c r="F155" s="721"/>
      <c r="G155" s="721"/>
      <c r="H155" s="721"/>
      <c r="I155" s="721"/>
      <c r="J155" s="721"/>
      <c r="K155" s="721"/>
      <c r="L155" s="721"/>
      <c r="M155" s="721"/>
      <c r="N155" s="721"/>
      <c r="O155" s="721"/>
      <c r="P155" s="721"/>
      <c r="Q155" s="721"/>
      <c r="R155" s="721"/>
      <c r="S155" s="721"/>
      <c r="T155" s="721"/>
      <c r="U155" s="721"/>
      <c r="V155" s="721"/>
      <c r="W155" s="721"/>
      <c r="X155" s="721"/>
      <c r="Y155" s="721"/>
      <c r="Z155" s="721"/>
      <c r="AA155" s="721"/>
      <c r="AB155" s="721"/>
      <c r="AC155" s="721"/>
      <c r="AD155" s="721"/>
      <c r="AE155" s="721"/>
      <c r="AF155" s="721"/>
      <c r="AG155" s="721"/>
      <c r="AH155" s="721"/>
      <c r="AI155" s="721"/>
      <c r="AJ155" s="721"/>
      <c r="AK155" s="721"/>
    </row>
    <row r="156" spans="2:37" ht="15.6" x14ac:dyDescent="0.3">
      <c r="B156" s="836" t="s">
        <v>418</v>
      </c>
      <c r="C156" s="837"/>
      <c r="D156" s="837"/>
      <c r="E156" s="837"/>
      <c r="F156" s="837"/>
      <c r="G156" s="837"/>
      <c r="H156" s="837"/>
      <c r="I156" s="837"/>
      <c r="J156" s="837"/>
      <c r="K156" s="837"/>
      <c r="L156" s="837"/>
      <c r="M156" s="837"/>
      <c r="N156" s="837"/>
      <c r="O156" s="837"/>
      <c r="P156" s="837"/>
      <c r="Q156" s="837"/>
      <c r="R156" s="837"/>
      <c r="S156" s="837"/>
      <c r="T156" s="837"/>
      <c r="U156" s="837"/>
      <c r="V156" s="837"/>
      <c r="W156" s="837"/>
      <c r="X156" s="837"/>
      <c r="Y156" s="837"/>
      <c r="Z156" s="837"/>
      <c r="AA156" s="837"/>
      <c r="AB156" s="837"/>
      <c r="AC156" s="837"/>
      <c r="AD156" s="837"/>
      <c r="AE156" s="837"/>
      <c r="AF156" s="837"/>
      <c r="AG156" s="837"/>
      <c r="AH156" s="837"/>
      <c r="AI156" s="837"/>
      <c r="AJ156" s="837"/>
      <c r="AK156" s="876"/>
    </row>
    <row r="157" spans="2:37" x14ac:dyDescent="0.3">
      <c r="B157" s="839" t="s">
        <v>131</v>
      </c>
      <c r="C157" s="839"/>
      <c r="D157" s="839"/>
      <c r="E157" s="839"/>
      <c r="F157" s="839"/>
      <c r="G157" s="839"/>
      <c r="H157" s="839"/>
      <c r="I157" s="839"/>
      <c r="J157" s="839"/>
      <c r="K157" s="839"/>
      <c r="L157" s="839"/>
      <c r="M157" s="839"/>
      <c r="N157" s="839"/>
      <c r="O157" s="839"/>
      <c r="P157" s="839"/>
      <c r="Q157" s="839"/>
      <c r="R157" s="839"/>
      <c r="S157" s="839"/>
      <c r="T157" s="839"/>
      <c r="U157" s="839"/>
      <c r="V157" s="839"/>
      <c r="W157" s="839"/>
      <c r="X157" s="839"/>
      <c r="Y157" s="839"/>
      <c r="Z157" s="839"/>
      <c r="AA157" s="839"/>
      <c r="AB157" s="839"/>
      <c r="AC157" s="839"/>
      <c r="AD157" s="839"/>
      <c r="AE157" s="839"/>
      <c r="AF157" s="839"/>
      <c r="AG157" s="839"/>
      <c r="AH157" s="839"/>
      <c r="AI157" s="839"/>
      <c r="AJ157" s="839"/>
      <c r="AK157" s="839"/>
    </row>
    <row r="158" spans="2:37" x14ac:dyDescent="0.3">
      <c r="B158" s="877" t="s">
        <v>419</v>
      </c>
      <c r="C158" s="878"/>
      <c r="D158" s="878"/>
      <c r="E158" s="878"/>
      <c r="F158" s="878"/>
      <c r="G158" s="878"/>
      <c r="H158" s="878"/>
      <c r="I158" s="878"/>
      <c r="J158" s="878"/>
      <c r="K158" s="878"/>
      <c r="L158" s="878"/>
      <c r="M158" s="878"/>
      <c r="N158" s="878"/>
      <c r="O158" s="878"/>
      <c r="P158" s="878"/>
      <c r="Q158" s="878"/>
      <c r="R158" s="878"/>
      <c r="S158" s="878"/>
      <c r="T158" s="878"/>
      <c r="U158" s="878"/>
      <c r="V158" s="878"/>
      <c r="W158" s="878"/>
      <c r="X158" s="878"/>
      <c r="Y158" s="878"/>
      <c r="Z158" s="878"/>
      <c r="AA158" s="878"/>
      <c r="AB158" s="878"/>
      <c r="AC158" s="878"/>
      <c r="AD158" s="879"/>
      <c r="AE158" s="678" t="s">
        <v>420</v>
      </c>
      <c r="AF158" s="678"/>
      <c r="AG158" s="678"/>
      <c r="AH158" s="678"/>
      <c r="AI158" s="678"/>
      <c r="AJ158" s="678"/>
      <c r="AK158" s="679"/>
    </row>
    <row r="159" spans="2:37" x14ac:dyDescent="0.3">
      <c r="B159" s="730" t="s">
        <v>243</v>
      </c>
      <c r="C159" s="813"/>
      <c r="D159" s="732" t="s">
        <v>421</v>
      </c>
      <c r="E159" s="732"/>
      <c r="F159" s="732"/>
      <c r="G159" s="732"/>
      <c r="H159" s="732"/>
      <c r="I159" s="732"/>
      <c r="J159" s="732"/>
      <c r="K159" s="732"/>
      <c r="L159" s="732"/>
      <c r="M159" s="732"/>
      <c r="N159" s="732"/>
      <c r="O159" s="732"/>
      <c r="P159" s="732"/>
      <c r="Q159" s="732"/>
      <c r="R159" s="732"/>
      <c r="S159" s="732"/>
      <c r="T159" s="732"/>
      <c r="U159" s="732"/>
      <c r="V159" s="732"/>
      <c r="W159" s="732"/>
      <c r="X159" s="732"/>
      <c r="Y159" s="732"/>
      <c r="Z159" s="732"/>
      <c r="AA159" s="732"/>
      <c r="AB159" s="732"/>
      <c r="AC159" s="732"/>
      <c r="AD159" s="733"/>
      <c r="AE159" s="751">
        <v>0</v>
      </c>
      <c r="AF159" s="738"/>
      <c r="AG159" s="738"/>
      <c r="AH159" s="738"/>
      <c r="AI159" s="738"/>
      <c r="AJ159" s="738"/>
      <c r="AK159" s="813"/>
    </row>
    <row r="160" spans="2:37" x14ac:dyDescent="0.3">
      <c r="B160" s="730" t="s">
        <v>248</v>
      </c>
      <c r="C160" s="813"/>
      <c r="D160" s="865" t="s">
        <v>422</v>
      </c>
      <c r="E160" s="865"/>
      <c r="F160" s="865"/>
      <c r="G160" s="865"/>
      <c r="H160" s="865"/>
      <c r="I160" s="865"/>
      <c r="J160" s="865"/>
      <c r="K160" s="865"/>
      <c r="L160" s="865"/>
      <c r="M160" s="865"/>
      <c r="N160" s="865"/>
      <c r="O160" s="865"/>
      <c r="P160" s="865"/>
      <c r="Q160" s="865"/>
      <c r="R160" s="865"/>
      <c r="S160" s="865"/>
      <c r="T160" s="865"/>
      <c r="U160" s="865"/>
      <c r="V160" s="865"/>
      <c r="W160" s="865"/>
      <c r="X160" s="865"/>
      <c r="Y160" s="865"/>
      <c r="Z160" s="865"/>
      <c r="AA160" s="865"/>
      <c r="AB160" s="865"/>
      <c r="AC160" s="865"/>
      <c r="AD160" s="866"/>
      <c r="AE160" s="867">
        <f>AE159*AE17</f>
        <v>0</v>
      </c>
      <c r="AF160" s="868"/>
      <c r="AG160" s="868"/>
      <c r="AH160" s="868"/>
      <c r="AI160" s="868"/>
      <c r="AJ160" s="868"/>
      <c r="AK160" s="869"/>
    </row>
  </sheetData>
  <mergeCells count="408">
    <mergeCell ref="B8:AK8"/>
    <mergeCell ref="B9:AK9"/>
    <mergeCell ref="B10:AK10"/>
    <mergeCell ref="B11:AK11"/>
    <mergeCell ref="B12:AK12"/>
    <mergeCell ref="B13:AK13"/>
    <mergeCell ref="B2:AK2"/>
    <mergeCell ref="B3:AK3"/>
    <mergeCell ref="B4:AK4"/>
    <mergeCell ref="B5:AK5"/>
    <mergeCell ref="B6:AK6"/>
    <mergeCell ref="B7:AK7"/>
    <mergeCell ref="B16:C16"/>
    <mergeCell ref="D16:AD16"/>
    <mergeCell ref="AE16:AK16"/>
    <mergeCell ref="B17:C17"/>
    <mergeCell ref="D17:AD17"/>
    <mergeCell ref="AE17:AK17"/>
    <mergeCell ref="B14:C14"/>
    <mergeCell ref="D14:AD14"/>
    <mergeCell ref="AE14:AK14"/>
    <mergeCell ref="B15:C15"/>
    <mergeCell ref="D15:AD15"/>
    <mergeCell ref="AE15:AK15"/>
    <mergeCell ref="B22:Y22"/>
    <mergeCell ref="Z22:AD22"/>
    <mergeCell ref="AE22:AK22"/>
    <mergeCell ref="B23:AK23"/>
    <mergeCell ref="B24:AK24"/>
    <mergeCell ref="B25:AK25"/>
    <mergeCell ref="B18:AK18"/>
    <mergeCell ref="B19:AK19"/>
    <mergeCell ref="B20:G20"/>
    <mergeCell ref="H20:AK20"/>
    <mergeCell ref="B21:Y21"/>
    <mergeCell ref="Z21:AD21"/>
    <mergeCell ref="AE21:AK21"/>
    <mergeCell ref="B30:C30"/>
    <mergeCell ref="D30:AD30"/>
    <mergeCell ref="AE30:AK30"/>
    <mergeCell ref="B31:C31"/>
    <mergeCell ref="D31:AD31"/>
    <mergeCell ref="AE31:AK31"/>
    <mergeCell ref="B26:AK26"/>
    <mergeCell ref="B27:AK27"/>
    <mergeCell ref="B28:C28"/>
    <mergeCell ref="D28:AD28"/>
    <mergeCell ref="AE28:AK28"/>
    <mergeCell ref="B29:C29"/>
    <mergeCell ref="D29:AD29"/>
    <mergeCell ref="AE29:AK29"/>
    <mergeCell ref="B32:C32"/>
    <mergeCell ref="D32:AD32"/>
    <mergeCell ref="AE32:AK32"/>
    <mergeCell ref="B33:AK33"/>
    <mergeCell ref="B34:AK34"/>
    <mergeCell ref="B35:C35"/>
    <mergeCell ref="D35:Y35"/>
    <mergeCell ref="Z35:AD35"/>
    <mergeCell ref="AE35:AK35"/>
    <mergeCell ref="B38:C38"/>
    <mergeCell ref="D38:Y38"/>
    <mergeCell ref="Z38:AD38"/>
    <mergeCell ref="AE38:AK38"/>
    <mergeCell ref="B39:C39"/>
    <mergeCell ref="D39:Y39"/>
    <mergeCell ref="Z39:AD39"/>
    <mergeCell ref="AE39:AK39"/>
    <mergeCell ref="B36:C36"/>
    <mergeCell ref="D36:Y36"/>
    <mergeCell ref="Z36:AD36"/>
    <mergeCell ref="AE36:AK36"/>
    <mergeCell ref="B37:C37"/>
    <mergeCell ref="D37:Y37"/>
    <mergeCell ref="Z37:AD37"/>
    <mergeCell ref="AE37:AK37"/>
    <mergeCell ref="B42:C42"/>
    <mergeCell ref="D42:Y42"/>
    <mergeCell ref="Z42:AD42"/>
    <mergeCell ref="AE42:AK42"/>
    <mergeCell ref="B43:AD43"/>
    <mergeCell ref="AE43:AK43"/>
    <mergeCell ref="B40:C40"/>
    <mergeCell ref="D40:Y40"/>
    <mergeCell ref="Z40:AD40"/>
    <mergeCell ref="AE40:AK40"/>
    <mergeCell ref="B41:C41"/>
    <mergeCell ref="D41:Y41"/>
    <mergeCell ref="Z41:AD41"/>
    <mergeCell ref="AE41:AK41"/>
    <mergeCell ref="B48:C48"/>
    <mergeCell ref="D48:Y48"/>
    <mergeCell ref="Z48:AD48"/>
    <mergeCell ref="AE48:AK48"/>
    <mergeCell ref="B49:C49"/>
    <mergeCell ref="D49:Y49"/>
    <mergeCell ref="Z49:AD49"/>
    <mergeCell ref="AE49:AK49"/>
    <mergeCell ref="B44:AK44"/>
    <mergeCell ref="B45:AK45"/>
    <mergeCell ref="B46:AK46"/>
    <mergeCell ref="B47:C47"/>
    <mergeCell ref="D47:Y47"/>
    <mergeCell ref="Z47:AD47"/>
    <mergeCell ref="AE47:AK47"/>
    <mergeCell ref="B54:C54"/>
    <mergeCell ref="D54:Y54"/>
    <mergeCell ref="Z54:AD54"/>
    <mergeCell ref="AE54:AK54"/>
    <mergeCell ref="B55:C55"/>
    <mergeCell ref="D55:Y55"/>
    <mergeCell ref="Z55:AD55"/>
    <mergeCell ref="AE55:AK55"/>
    <mergeCell ref="B50:Y50"/>
    <mergeCell ref="Z50:AD50"/>
    <mergeCell ref="AE50:AK50"/>
    <mergeCell ref="B51:AK51"/>
    <mergeCell ref="B52:AK52"/>
    <mergeCell ref="B53:C53"/>
    <mergeCell ref="D53:Y53"/>
    <mergeCell ref="Z53:AD53"/>
    <mergeCell ref="AE53:AK53"/>
    <mergeCell ref="B58:C58"/>
    <mergeCell ref="D58:Y58"/>
    <mergeCell ref="Z58:AD58"/>
    <mergeCell ref="AE58:AK58"/>
    <mergeCell ref="B59:C59"/>
    <mergeCell ref="D59:Y59"/>
    <mergeCell ref="Z59:AD59"/>
    <mergeCell ref="AE59:AK59"/>
    <mergeCell ref="B56:C56"/>
    <mergeCell ref="D56:Y56"/>
    <mergeCell ref="Z56:AD56"/>
    <mergeCell ref="AE56:AK56"/>
    <mergeCell ref="B57:C57"/>
    <mergeCell ref="D57:Y57"/>
    <mergeCell ref="Z57:AD57"/>
    <mergeCell ref="AE57:AK57"/>
    <mergeCell ref="B62:Y62"/>
    <mergeCell ref="Z62:AD62"/>
    <mergeCell ref="AE62:AK62"/>
    <mergeCell ref="B63:AK63"/>
    <mergeCell ref="B64:AK64"/>
    <mergeCell ref="B65:C65"/>
    <mergeCell ref="D65:AD65"/>
    <mergeCell ref="AE65:AK65"/>
    <mergeCell ref="B60:C60"/>
    <mergeCell ref="D60:Y60"/>
    <mergeCell ref="Z60:AD60"/>
    <mergeCell ref="AE60:AK60"/>
    <mergeCell ref="B61:C61"/>
    <mergeCell ref="D61:Y61"/>
    <mergeCell ref="Z61:AD61"/>
    <mergeCell ref="AE61:AK61"/>
    <mergeCell ref="B68:C68"/>
    <mergeCell ref="D68:W68"/>
    <mergeCell ref="AE68:AK68"/>
    <mergeCell ref="B69:C69"/>
    <mergeCell ref="D69:W69"/>
    <mergeCell ref="AE69:AK69"/>
    <mergeCell ref="B66:C66"/>
    <mergeCell ref="D66:W66"/>
    <mergeCell ref="AE66:AK66"/>
    <mergeCell ref="B67:C67"/>
    <mergeCell ref="D67:W67"/>
    <mergeCell ref="AE67:AK67"/>
    <mergeCell ref="B74:AD74"/>
    <mergeCell ref="AE74:AK74"/>
    <mergeCell ref="B75:AK75"/>
    <mergeCell ref="B76:AK76"/>
    <mergeCell ref="B77:C77"/>
    <mergeCell ref="D77:AD77"/>
    <mergeCell ref="AE77:AK77"/>
    <mergeCell ref="B70:C70"/>
    <mergeCell ref="D70:W70"/>
    <mergeCell ref="AE70:AK70"/>
    <mergeCell ref="B71:C71"/>
    <mergeCell ref="D71:AD71"/>
    <mergeCell ref="AE71:AK71"/>
    <mergeCell ref="B72:C72"/>
    <mergeCell ref="D72:AD72"/>
    <mergeCell ref="AE72:AK72"/>
    <mergeCell ref="B73:C73"/>
    <mergeCell ref="D73:W73"/>
    <mergeCell ref="AE73:AK73"/>
    <mergeCell ref="B80:C80"/>
    <mergeCell ref="D80:AD80"/>
    <mergeCell ref="AE80:AK80"/>
    <mergeCell ref="B81:AD81"/>
    <mergeCell ref="AE81:AK81"/>
    <mergeCell ref="B82:AK82"/>
    <mergeCell ref="B78:C78"/>
    <mergeCell ref="D78:AD78"/>
    <mergeCell ref="AE78:AK78"/>
    <mergeCell ref="B79:C79"/>
    <mergeCell ref="D79:AD79"/>
    <mergeCell ref="AE79:AK79"/>
    <mergeCell ref="B86:C86"/>
    <mergeCell ref="D86:Y86"/>
    <mergeCell ref="Z86:AD86"/>
    <mergeCell ref="AE86:AK86"/>
    <mergeCell ref="B87:C87"/>
    <mergeCell ref="D87:Y87"/>
    <mergeCell ref="Z87:AD87"/>
    <mergeCell ref="AE87:AK87"/>
    <mergeCell ref="B83:AK83"/>
    <mergeCell ref="B84:C84"/>
    <mergeCell ref="D84:Y84"/>
    <mergeCell ref="Z84:AD84"/>
    <mergeCell ref="AE84:AK84"/>
    <mergeCell ref="B85:C85"/>
    <mergeCell ref="D85:Y85"/>
    <mergeCell ref="Z85:AD85"/>
    <mergeCell ref="AE85:AK85"/>
    <mergeCell ref="B90:C90"/>
    <mergeCell ref="D90:Y90"/>
    <mergeCell ref="Z90:AD90"/>
    <mergeCell ref="AE90:AK90"/>
    <mergeCell ref="B91:Y91"/>
    <mergeCell ref="Z91:AD91"/>
    <mergeCell ref="AE91:AK91"/>
    <mergeCell ref="B88:C88"/>
    <mergeCell ref="D88:Y88"/>
    <mergeCell ref="Z88:AD88"/>
    <mergeCell ref="AE88:AK88"/>
    <mergeCell ref="B89:C89"/>
    <mergeCell ref="D89:Y89"/>
    <mergeCell ref="Z89:AD89"/>
    <mergeCell ref="AE89:AK89"/>
    <mergeCell ref="B96:C96"/>
    <mergeCell ref="D96:Y96"/>
    <mergeCell ref="Z96:AD96"/>
    <mergeCell ref="AE96:AK96"/>
    <mergeCell ref="B97:C97"/>
    <mergeCell ref="D97:Y97"/>
    <mergeCell ref="Z97:AD97"/>
    <mergeCell ref="AE97:AK97"/>
    <mergeCell ref="B92:AK92"/>
    <mergeCell ref="B93:AK93"/>
    <mergeCell ref="B94:AK94"/>
    <mergeCell ref="B95:C95"/>
    <mergeCell ref="D95:Y95"/>
    <mergeCell ref="Z95:AD95"/>
    <mergeCell ref="AE95:AK95"/>
    <mergeCell ref="B100:C100"/>
    <mergeCell ref="D100:Y100"/>
    <mergeCell ref="Z100:AD100"/>
    <mergeCell ref="AE100:AK100"/>
    <mergeCell ref="B101:C101"/>
    <mergeCell ref="D101:Y101"/>
    <mergeCell ref="Z101:AD101"/>
    <mergeCell ref="AE101:AK101"/>
    <mergeCell ref="B98:C98"/>
    <mergeCell ref="D98:Y98"/>
    <mergeCell ref="Z98:AD98"/>
    <mergeCell ref="AE98:AK98"/>
    <mergeCell ref="B99:C99"/>
    <mergeCell ref="D99:Y99"/>
    <mergeCell ref="Z99:AD99"/>
    <mergeCell ref="AE99:AK99"/>
    <mergeCell ref="B104:AD104"/>
    <mergeCell ref="AE104:AK104"/>
    <mergeCell ref="B105:C105"/>
    <mergeCell ref="D105:Y105"/>
    <mergeCell ref="Z105:AD105"/>
    <mergeCell ref="AE105:AK105"/>
    <mergeCell ref="B102:Y102"/>
    <mergeCell ref="Z102:AD102"/>
    <mergeCell ref="AE102:AK102"/>
    <mergeCell ref="B103:C103"/>
    <mergeCell ref="D103:Y103"/>
    <mergeCell ref="Z103:AD103"/>
    <mergeCell ref="AE103:AK103"/>
    <mergeCell ref="B110:C110"/>
    <mergeCell ref="D110:AD110"/>
    <mergeCell ref="AE110:AK110"/>
    <mergeCell ref="B111:AD111"/>
    <mergeCell ref="AE111:AK111"/>
    <mergeCell ref="B112:AK112"/>
    <mergeCell ref="B106:Y106"/>
    <mergeCell ref="Z106:AD106"/>
    <mergeCell ref="AE106:AK106"/>
    <mergeCell ref="B107:AK107"/>
    <mergeCell ref="B108:AK108"/>
    <mergeCell ref="B109:C109"/>
    <mergeCell ref="D109:Y109"/>
    <mergeCell ref="Z109:AD109"/>
    <mergeCell ref="AE109:AK109"/>
    <mergeCell ref="B116:C116"/>
    <mergeCell ref="D116:AD116"/>
    <mergeCell ref="AE116:AK116"/>
    <mergeCell ref="B117:AD117"/>
    <mergeCell ref="AE117:AK117"/>
    <mergeCell ref="B118:AK118"/>
    <mergeCell ref="B113:AK113"/>
    <mergeCell ref="B114:C114"/>
    <mergeCell ref="D114:AD114"/>
    <mergeCell ref="AE114:AK114"/>
    <mergeCell ref="B115:C115"/>
    <mergeCell ref="D115:AD115"/>
    <mergeCell ref="AE115:AK115"/>
    <mergeCell ref="B122:C122"/>
    <mergeCell ref="D122:AD122"/>
    <mergeCell ref="AE122:AK122"/>
    <mergeCell ref="B123:C123"/>
    <mergeCell ref="D123:AD123"/>
    <mergeCell ref="AE123:AK123"/>
    <mergeCell ref="B119:AK119"/>
    <mergeCell ref="B120:C120"/>
    <mergeCell ref="AE120:AK120"/>
    <mergeCell ref="B121:C121"/>
    <mergeCell ref="D121:AD121"/>
    <mergeCell ref="AE121:AK121"/>
    <mergeCell ref="AE128:AK128"/>
    <mergeCell ref="B129:C129"/>
    <mergeCell ref="D129:Y129"/>
    <mergeCell ref="Z129:AD129"/>
    <mergeCell ref="AE129:AK129"/>
    <mergeCell ref="B124:AD124"/>
    <mergeCell ref="AE124:AK124"/>
    <mergeCell ref="B125:AK125"/>
    <mergeCell ref="B126:AK126"/>
    <mergeCell ref="B127:C127"/>
    <mergeCell ref="D127:Y127"/>
    <mergeCell ref="Z127:AD127"/>
    <mergeCell ref="AE127:AK127"/>
    <mergeCell ref="Z130:AD130"/>
    <mergeCell ref="B131:C131"/>
    <mergeCell ref="D131:Y131"/>
    <mergeCell ref="Z131:AD131"/>
    <mergeCell ref="B132:C132"/>
    <mergeCell ref="D132:Y132"/>
    <mergeCell ref="Z132:AD132"/>
    <mergeCell ref="B128:C128"/>
    <mergeCell ref="D128:Y128"/>
    <mergeCell ref="Z128:AD128"/>
    <mergeCell ref="AE132:AK132"/>
    <mergeCell ref="B133:C133"/>
    <mergeCell ref="D133:Y133"/>
    <mergeCell ref="Z133:AD133"/>
    <mergeCell ref="AE133:AK133"/>
    <mergeCell ref="B134:C134"/>
    <mergeCell ref="D134:Y134"/>
    <mergeCell ref="Z134:AD134"/>
    <mergeCell ref="AE134:AK134"/>
    <mergeCell ref="B140:C140"/>
    <mergeCell ref="D140:AD140"/>
    <mergeCell ref="AE140:AK140"/>
    <mergeCell ref="B141:C141"/>
    <mergeCell ref="D141:AD141"/>
    <mergeCell ref="AE141:AK141"/>
    <mergeCell ref="B135:AD135"/>
    <mergeCell ref="AE135:AK135"/>
    <mergeCell ref="B136:AK136"/>
    <mergeCell ref="B137:AK137"/>
    <mergeCell ref="B138:AK138"/>
    <mergeCell ref="B139:AD139"/>
    <mergeCell ref="AE139:AK139"/>
    <mergeCell ref="B144:C144"/>
    <mergeCell ref="D144:AD144"/>
    <mergeCell ref="AE144:AK144"/>
    <mergeCell ref="B145:AD145"/>
    <mergeCell ref="AE145:AK145"/>
    <mergeCell ref="B146:C146"/>
    <mergeCell ref="D146:AD146"/>
    <mergeCell ref="AE146:AK146"/>
    <mergeCell ref="B142:C142"/>
    <mergeCell ref="D142:AD142"/>
    <mergeCell ref="AE142:AK142"/>
    <mergeCell ref="B143:C143"/>
    <mergeCell ref="D143:AD143"/>
    <mergeCell ref="AE143:AK143"/>
    <mergeCell ref="B147:AD147"/>
    <mergeCell ref="AE147:AK147"/>
    <mergeCell ref="B148:AK148"/>
    <mergeCell ref="B149:AK149"/>
    <mergeCell ref="B150:AK150"/>
    <mergeCell ref="B151:M151"/>
    <mergeCell ref="N151:R151"/>
    <mergeCell ref="S151:W151"/>
    <mergeCell ref="X151:AB151"/>
    <mergeCell ref="AC151:AE151"/>
    <mergeCell ref="B159:C159"/>
    <mergeCell ref="D159:AD159"/>
    <mergeCell ref="AE159:AK159"/>
    <mergeCell ref="B160:C160"/>
    <mergeCell ref="D160:AD160"/>
    <mergeCell ref="AE160:AK160"/>
    <mergeCell ref="B154:AE154"/>
    <mergeCell ref="AF154:AK154"/>
    <mergeCell ref="B155:AK155"/>
    <mergeCell ref="B156:AK156"/>
    <mergeCell ref="B157:AK157"/>
    <mergeCell ref="B158:AD158"/>
    <mergeCell ref="AE158:AK158"/>
    <mergeCell ref="B153:M153"/>
    <mergeCell ref="N153:R153"/>
    <mergeCell ref="S153:W153"/>
    <mergeCell ref="X153:AB153"/>
    <mergeCell ref="AC153:AE153"/>
    <mergeCell ref="AF153:AK153"/>
    <mergeCell ref="AF151:AK151"/>
    <mergeCell ref="B152:M152"/>
    <mergeCell ref="N152:R152"/>
    <mergeCell ref="S152:W152"/>
    <mergeCell ref="X152:AB152"/>
    <mergeCell ref="AC152:AE152"/>
    <mergeCell ref="AF152:AK152"/>
  </mergeCells>
  <pageMargins left="0.7" right="0.7" top="0.75" bottom="0.75" header="0.3" footer="0.3"/>
  <pageSetup paperSize="9" scale="5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B2:AK160"/>
  <sheetViews>
    <sheetView topLeftCell="A145" workbookViewId="0">
      <selection activeCell="AE121" sqref="AE121:AK123"/>
    </sheetView>
  </sheetViews>
  <sheetFormatPr defaultColWidth="9.109375" defaultRowHeight="14.4" x14ac:dyDescent="0.3"/>
  <cols>
    <col min="1" max="1" width="2.33203125" style="224" customWidth="1"/>
    <col min="2" max="2" width="1.6640625" style="224" bestFit="1" customWidth="1"/>
    <col min="3" max="3" width="4.33203125" style="224" bestFit="1" customWidth="1"/>
    <col min="4" max="10" width="9.109375" style="224"/>
    <col min="11" max="17" width="1.6640625" style="224" bestFit="1" customWidth="1"/>
    <col min="18" max="18" width="7" style="224" customWidth="1"/>
    <col min="19" max="22" width="1.6640625" style="224" bestFit="1" customWidth="1"/>
    <col min="23" max="23" width="6.44140625" style="224" customWidth="1"/>
    <col min="24" max="24" width="9.109375" style="224" bestFit="1" customWidth="1"/>
    <col min="25" max="25" width="10.5546875" style="224" customWidth="1"/>
    <col min="26" max="26" width="9.109375" style="224"/>
    <col min="27" max="30" width="1.6640625" style="224" bestFit="1" customWidth="1"/>
    <col min="31" max="31" width="4.88671875" style="224" customWidth="1"/>
    <col min="32" max="33" width="1.6640625" style="224" bestFit="1" customWidth="1"/>
    <col min="34" max="34" width="4.5546875" style="224" customWidth="1"/>
    <col min="35" max="36" width="1.6640625" style="224" bestFit="1" customWidth="1"/>
    <col min="37" max="37" width="9.109375" style="224" bestFit="1" customWidth="1"/>
    <col min="38" max="16384" width="9.109375" style="224"/>
  </cols>
  <sheetData>
    <row r="2" spans="2:37" x14ac:dyDescent="0.3">
      <c r="B2" s="683"/>
      <c r="C2" s="683"/>
      <c r="D2" s="683"/>
      <c r="E2" s="683"/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  <c r="R2" s="683"/>
      <c r="S2" s="683"/>
      <c r="T2" s="683"/>
      <c r="U2" s="683"/>
      <c r="V2" s="683"/>
      <c r="W2" s="683"/>
      <c r="X2" s="683"/>
      <c r="Y2" s="683"/>
      <c r="Z2" s="683"/>
      <c r="AA2" s="683"/>
      <c r="AB2" s="683"/>
      <c r="AC2" s="683"/>
      <c r="AD2" s="683"/>
      <c r="AE2" s="683"/>
      <c r="AF2" s="683"/>
      <c r="AG2" s="683"/>
      <c r="AH2" s="683"/>
      <c r="AI2" s="683"/>
      <c r="AJ2" s="683"/>
      <c r="AK2" s="683"/>
    </row>
    <row r="3" spans="2:37" ht="17.399999999999999" x14ac:dyDescent="0.3">
      <c r="B3" s="684" t="s">
        <v>390</v>
      </c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</row>
    <row r="4" spans="2:37" ht="15.6" x14ac:dyDescent="0.3">
      <c r="B4" s="685" t="s">
        <v>391</v>
      </c>
      <c r="C4" s="685"/>
      <c r="D4" s="685"/>
      <c r="E4" s="685"/>
      <c r="F4" s="685"/>
      <c r="G4" s="685"/>
      <c r="H4" s="685"/>
      <c r="I4" s="685"/>
      <c r="J4" s="685"/>
      <c r="K4" s="685"/>
      <c r="L4" s="685"/>
      <c r="M4" s="685"/>
      <c r="N4" s="685"/>
      <c r="O4" s="685"/>
      <c r="P4" s="685"/>
      <c r="Q4" s="685"/>
      <c r="R4" s="685"/>
      <c r="S4" s="685"/>
      <c r="T4" s="685"/>
      <c r="U4" s="685"/>
      <c r="V4" s="685"/>
      <c r="W4" s="685"/>
      <c r="X4" s="685"/>
      <c r="Y4" s="685"/>
      <c r="Z4" s="685"/>
      <c r="AA4" s="685"/>
      <c r="AB4" s="685"/>
      <c r="AC4" s="685"/>
      <c r="AD4" s="685"/>
      <c r="AE4" s="685"/>
      <c r="AF4" s="685"/>
      <c r="AG4" s="685"/>
      <c r="AH4" s="685"/>
      <c r="AI4" s="685"/>
      <c r="AJ4" s="685"/>
      <c r="AK4" s="685"/>
    </row>
    <row r="5" spans="2:37" ht="15.6" x14ac:dyDescent="0.3">
      <c r="B5" s="685" t="s">
        <v>392</v>
      </c>
      <c r="C5" s="685"/>
      <c r="D5" s="685"/>
      <c r="E5" s="685"/>
      <c r="F5" s="685"/>
      <c r="G5" s="685"/>
      <c r="H5" s="685"/>
      <c r="I5" s="685"/>
      <c r="J5" s="685"/>
      <c r="K5" s="685"/>
      <c r="L5" s="685"/>
      <c r="M5" s="685"/>
      <c r="N5" s="685"/>
      <c r="O5" s="685"/>
      <c r="P5" s="685"/>
      <c r="Q5" s="685"/>
      <c r="R5" s="685"/>
      <c r="S5" s="685"/>
      <c r="T5" s="685"/>
      <c r="U5" s="685"/>
      <c r="V5" s="685"/>
      <c r="W5" s="685"/>
      <c r="X5" s="685"/>
      <c r="Y5" s="685"/>
      <c r="Z5" s="685"/>
      <c r="AA5" s="685"/>
      <c r="AB5" s="685"/>
      <c r="AC5" s="685"/>
      <c r="AD5" s="685"/>
      <c r="AE5" s="685"/>
      <c r="AF5" s="685"/>
      <c r="AG5" s="685"/>
      <c r="AH5" s="685"/>
      <c r="AI5" s="685"/>
      <c r="AJ5" s="685"/>
      <c r="AK5" s="685"/>
    </row>
    <row r="6" spans="2:37" x14ac:dyDescent="0.3">
      <c r="B6" s="686"/>
      <c r="C6" s="686"/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</row>
    <row r="7" spans="2:37" x14ac:dyDescent="0.3"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6"/>
      <c r="AC7" s="686"/>
      <c r="AD7" s="686"/>
      <c r="AE7" s="686"/>
      <c r="AF7" s="686"/>
      <c r="AG7" s="686"/>
      <c r="AH7" s="686"/>
      <c r="AI7" s="686"/>
      <c r="AJ7" s="686"/>
      <c r="AK7" s="686"/>
    </row>
    <row r="8" spans="2:37" x14ac:dyDescent="0.3">
      <c r="B8" s="680" t="s">
        <v>234</v>
      </c>
      <c r="C8" s="680"/>
      <c r="D8" s="680"/>
      <c r="E8" s="680"/>
      <c r="F8" s="680"/>
      <c r="G8" s="680"/>
      <c r="H8" s="680"/>
      <c r="I8" s="680"/>
      <c r="J8" s="680"/>
      <c r="K8" s="680"/>
      <c r="L8" s="680"/>
      <c r="M8" s="680"/>
      <c r="N8" s="680"/>
      <c r="O8" s="680"/>
      <c r="P8" s="680"/>
      <c r="Q8" s="680"/>
      <c r="R8" s="680"/>
      <c r="S8" s="680"/>
      <c r="T8" s="680"/>
      <c r="U8" s="680"/>
      <c r="V8" s="680"/>
      <c r="W8" s="680"/>
      <c r="X8" s="680"/>
      <c r="Y8" s="680"/>
      <c r="Z8" s="680"/>
      <c r="AA8" s="680"/>
      <c r="AB8" s="680"/>
      <c r="AC8" s="680"/>
      <c r="AD8" s="680"/>
      <c r="AE8" s="680"/>
      <c r="AF8" s="680"/>
      <c r="AG8" s="680"/>
      <c r="AH8" s="680"/>
      <c r="AI8" s="680"/>
      <c r="AJ8" s="680"/>
      <c r="AK8" s="680"/>
    </row>
    <row r="9" spans="2:37" x14ac:dyDescent="0.3">
      <c r="B9" s="681" t="s">
        <v>235</v>
      </c>
      <c r="C9" s="681"/>
      <c r="D9" s="681"/>
      <c r="E9" s="681"/>
      <c r="F9" s="681"/>
      <c r="G9" s="681"/>
      <c r="H9" s="681"/>
      <c r="I9" s="681"/>
      <c r="J9" s="681"/>
      <c r="K9" s="681"/>
      <c r="L9" s="681"/>
      <c r="M9" s="681"/>
      <c r="N9" s="681"/>
      <c r="O9" s="681"/>
      <c r="P9" s="681"/>
      <c r="Q9" s="681"/>
      <c r="R9" s="681"/>
      <c r="S9" s="681"/>
      <c r="T9" s="681"/>
      <c r="U9" s="681"/>
      <c r="V9" s="681"/>
      <c r="W9" s="681"/>
      <c r="X9" s="681"/>
      <c r="Y9" s="681"/>
      <c r="Z9" s="681"/>
      <c r="AA9" s="681"/>
      <c r="AB9" s="681"/>
      <c r="AC9" s="681"/>
      <c r="AD9" s="681"/>
      <c r="AE9" s="681"/>
      <c r="AF9" s="681"/>
      <c r="AG9" s="681"/>
      <c r="AH9" s="681"/>
      <c r="AI9" s="681"/>
      <c r="AJ9" s="681"/>
      <c r="AK9" s="681"/>
    </row>
    <row r="10" spans="2:37" x14ac:dyDescent="0.3">
      <c r="B10" s="680" t="s">
        <v>458</v>
      </c>
      <c r="C10" s="680"/>
      <c r="D10" s="680"/>
      <c r="E10" s="680"/>
      <c r="F10" s="680"/>
      <c r="G10" s="680"/>
      <c r="H10" s="680"/>
      <c r="I10" s="680"/>
      <c r="J10" s="680"/>
      <c r="K10" s="680"/>
      <c r="L10" s="680"/>
      <c r="M10" s="680"/>
      <c r="N10" s="680"/>
      <c r="O10" s="680"/>
      <c r="P10" s="680"/>
      <c r="Q10" s="680"/>
      <c r="R10" s="680"/>
      <c r="S10" s="680"/>
      <c r="T10" s="680"/>
      <c r="U10" s="680"/>
      <c r="V10" s="680"/>
      <c r="W10" s="680"/>
      <c r="X10" s="680"/>
      <c r="Y10" s="680"/>
      <c r="Z10" s="680"/>
      <c r="AA10" s="680"/>
      <c r="AB10" s="680"/>
      <c r="AC10" s="680"/>
      <c r="AD10" s="680"/>
      <c r="AE10" s="680"/>
      <c r="AF10" s="680"/>
      <c r="AG10" s="680"/>
      <c r="AH10" s="680"/>
      <c r="AI10" s="680"/>
      <c r="AJ10" s="680"/>
      <c r="AK10" s="680"/>
    </row>
    <row r="11" spans="2:37" x14ac:dyDescent="0.3">
      <c r="B11" s="682"/>
      <c r="C11" s="682"/>
      <c r="D11" s="682"/>
      <c r="E11" s="682"/>
      <c r="F11" s="682"/>
      <c r="G11" s="682"/>
      <c r="H11" s="682"/>
      <c r="I11" s="682"/>
      <c r="J11" s="682"/>
      <c r="K11" s="682"/>
      <c r="L11" s="682"/>
      <c r="M11" s="682"/>
      <c r="N11" s="682"/>
      <c r="O11" s="682"/>
      <c r="P11" s="682"/>
      <c r="Q11" s="682"/>
      <c r="R11" s="682"/>
      <c r="S11" s="682"/>
      <c r="T11" s="682"/>
      <c r="U11" s="682"/>
      <c r="V11" s="682"/>
      <c r="W11" s="682"/>
      <c r="X11" s="682"/>
      <c r="Y11" s="682"/>
      <c r="Z11" s="682"/>
      <c r="AA11" s="682"/>
      <c r="AB11" s="682"/>
      <c r="AC11" s="682"/>
      <c r="AD11" s="682"/>
      <c r="AE11" s="682"/>
      <c r="AF11" s="682"/>
      <c r="AG11" s="682"/>
      <c r="AH11" s="682"/>
      <c r="AI11" s="682"/>
      <c r="AJ11" s="682"/>
      <c r="AK11" s="682"/>
    </row>
    <row r="12" spans="2:37" x14ac:dyDescent="0.3">
      <c r="B12" s="676" t="s">
        <v>131</v>
      </c>
      <c r="C12" s="676"/>
      <c r="D12" s="676"/>
      <c r="E12" s="676"/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</row>
    <row r="13" spans="2:37" x14ac:dyDescent="0.3">
      <c r="B13" s="677" t="s">
        <v>242</v>
      </c>
      <c r="C13" s="678"/>
      <c r="D13" s="678"/>
      <c r="E13" s="678"/>
      <c r="F13" s="678"/>
      <c r="G13" s="678"/>
      <c r="H13" s="678"/>
      <c r="I13" s="678"/>
      <c r="J13" s="678"/>
      <c r="K13" s="678"/>
      <c r="L13" s="678"/>
      <c r="M13" s="678"/>
      <c r="N13" s="678"/>
      <c r="O13" s="678"/>
      <c r="P13" s="678"/>
      <c r="Q13" s="678"/>
      <c r="R13" s="678"/>
      <c r="S13" s="678"/>
      <c r="T13" s="678"/>
      <c r="U13" s="678"/>
      <c r="V13" s="678"/>
      <c r="W13" s="678"/>
      <c r="X13" s="678"/>
      <c r="Y13" s="678"/>
      <c r="Z13" s="678"/>
      <c r="AA13" s="678"/>
      <c r="AB13" s="678"/>
      <c r="AC13" s="678"/>
      <c r="AD13" s="678"/>
      <c r="AE13" s="678"/>
      <c r="AF13" s="678"/>
      <c r="AG13" s="678"/>
      <c r="AH13" s="678"/>
      <c r="AI13" s="678"/>
      <c r="AJ13" s="678"/>
      <c r="AK13" s="679"/>
    </row>
    <row r="14" spans="2:37" x14ac:dyDescent="0.3">
      <c r="B14" s="668" t="s">
        <v>243</v>
      </c>
      <c r="C14" s="669"/>
      <c r="D14" s="670" t="s">
        <v>244</v>
      </c>
      <c r="E14" s="670"/>
      <c r="F14" s="670"/>
      <c r="G14" s="670"/>
      <c r="H14" s="670"/>
      <c r="I14" s="670"/>
      <c r="J14" s="670"/>
      <c r="K14" s="670"/>
      <c r="L14" s="670"/>
      <c r="M14" s="670"/>
      <c r="N14" s="670"/>
      <c r="O14" s="670"/>
      <c r="P14" s="670"/>
      <c r="Q14" s="670"/>
      <c r="R14" s="670"/>
      <c r="S14" s="670"/>
      <c r="T14" s="670"/>
      <c r="U14" s="670"/>
      <c r="V14" s="670"/>
      <c r="W14" s="670"/>
      <c r="X14" s="670"/>
      <c r="Y14" s="670"/>
      <c r="Z14" s="670"/>
      <c r="AA14" s="670"/>
      <c r="AB14" s="670"/>
      <c r="AC14" s="670"/>
      <c r="AD14" s="671"/>
      <c r="AE14" s="674" t="s">
        <v>394</v>
      </c>
      <c r="AF14" s="674"/>
      <c r="AG14" s="674"/>
      <c r="AH14" s="674"/>
      <c r="AI14" s="674"/>
      <c r="AJ14" s="674"/>
      <c r="AK14" s="675"/>
    </row>
    <row r="15" spans="2:37" x14ac:dyDescent="0.3">
      <c r="B15" s="668" t="s">
        <v>245</v>
      </c>
      <c r="C15" s="669"/>
      <c r="D15" s="670" t="s">
        <v>246</v>
      </c>
      <c r="E15" s="670"/>
      <c r="F15" s="670"/>
      <c r="G15" s="670"/>
      <c r="H15" s="670"/>
      <c r="I15" s="670"/>
      <c r="J15" s="670"/>
      <c r="K15" s="670"/>
      <c r="L15" s="670"/>
      <c r="M15" s="670"/>
      <c r="N15" s="670"/>
      <c r="O15" s="670"/>
      <c r="P15" s="670"/>
      <c r="Q15" s="670"/>
      <c r="R15" s="670"/>
      <c r="S15" s="670"/>
      <c r="T15" s="670"/>
      <c r="U15" s="670"/>
      <c r="V15" s="670"/>
      <c r="W15" s="670"/>
      <c r="X15" s="670"/>
      <c r="Y15" s="670"/>
      <c r="Z15" s="670"/>
      <c r="AA15" s="670"/>
      <c r="AB15" s="670"/>
      <c r="AC15" s="670"/>
      <c r="AD15" s="671"/>
      <c r="AE15" s="672" t="s">
        <v>185</v>
      </c>
      <c r="AF15" s="672"/>
      <c r="AG15" s="672"/>
      <c r="AH15" s="672"/>
      <c r="AI15" s="672"/>
      <c r="AJ15" s="672"/>
      <c r="AK15" s="673"/>
    </row>
    <row r="16" spans="2:37" x14ac:dyDescent="0.3">
      <c r="B16" s="668" t="s">
        <v>248</v>
      </c>
      <c r="C16" s="669"/>
      <c r="D16" s="670" t="s">
        <v>249</v>
      </c>
      <c r="E16" s="670"/>
      <c r="F16" s="670"/>
      <c r="G16" s="670"/>
      <c r="H16" s="670"/>
      <c r="I16" s="670"/>
      <c r="J16" s="670"/>
      <c r="K16" s="670"/>
      <c r="L16" s="670"/>
      <c r="M16" s="670"/>
      <c r="N16" s="670"/>
      <c r="O16" s="670"/>
      <c r="P16" s="670"/>
      <c r="Q16" s="670"/>
      <c r="R16" s="670"/>
      <c r="S16" s="670"/>
      <c r="T16" s="670"/>
      <c r="U16" s="670"/>
      <c r="V16" s="670"/>
      <c r="W16" s="670"/>
      <c r="X16" s="670"/>
      <c r="Y16" s="670"/>
      <c r="Z16" s="670"/>
      <c r="AA16" s="670"/>
      <c r="AB16" s="670"/>
      <c r="AC16" s="670"/>
      <c r="AD16" s="671"/>
      <c r="AE16" s="674"/>
      <c r="AF16" s="674"/>
      <c r="AG16" s="674"/>
      <c r="AH16" s="674"/>
      <c r="AI16" s="674"/>
      <c r="AJ16" s="674"/>
      <c r="AK16" s="675"/>
    </row>
    <row r="17" spans="2:37" x14ac:dyDescent="0.3">
      <c r="B17" s="668" t="s">
        <v>252</v>
      </c>
      <c r="C17" s="669"/>
      <c r="D17" s="670" t="s">
        <v>253</v>
      </c>
      <c r="E17" s="670"/>
      <c r="F17" s="670"/>
      <c r="G17" s="670"/>
      <c r="H17" s="670"/>
      <c r="I17" s="670"/>
      <c r="J17" s="670"/>
      <c r="K17" s="670"/>
      <c r="L17" s="670"/>
      <c r="M17" s="670"/>
      <c r="N17" s="670"/>
      <c r="O17" s="670"/>
      <c r="P17" s="670"/>
      <c r="Q17" s="670"/>
      <c r="R17" s="670"/>
      <c r="S17" s="670"/>
      <c r="T17" s="670"/>
      <c r="U17" s="670"/>
      <c r="V17" s="670"/>
      <c r="W17" s="670"/>
      <c r="X17" s="670"/>
      <c r="Y17" s="670"/>
      <c r="Z17" s="670"/>
      <c r="AA17" s="670"/>
      <c r="AB17" s="670"/>
      <c r="AC17" s="670"/>
      <c r="AD17" s="671"/>
      <c r="AE17" s="699">
        <v>24</v>
      </c>
      <c r="AF17" s="699"/>
      <c r="AG17" s="699"/>
      <c r="AH17" s="699"/>
      <c r="AI17" s="699"/>
      <c r="AJ17" s="699"/>
      <c r="AK17" s="700"/>
    </row>
    <row r="18" spans="2:37" x14ac:dyDescent="0.3">
      <c r="B18" s="701" t="s">
        <v>131</v>
      </c>
      <c r="C18" s="701"/>
      <c r="D18" s="701"/>
      <c r="E18" s="701"/>
      <c r="F18" s="701"/>
      <c r="G18" s="701"/>
      <c r="H18" s="701"/>
      <c r="I18" s="701"/>
      <c r="J18" s="701"/>
      <c r="K18" s="701"/>
      <c r="L18" s="701"/>
      <c r="M18" s="701"/>
      <c r="N18" s="701"/>
      <c r="O18" s="701"/>
      <c r="P18" s="701"/>
      <c r="Q18" s="701"/>
      <c r="R18" s="701"/>
      <c r="S18" s="701"/>
      <c r="T18" s="701"/>
      <c r="U18" s="701"/>
      <c r="V18" s="701"/>
      <c r="W18" s="701"/>
      <c r="X18" s="701"/>
      <c r="Y18" s="701"/>
      <c r="Z18" s="701"/>
      <c r="AA18" s="701"/>
      <c r="AB18" s="701"/>
      <c r="AC18" s="701"/>
      <c r="AD18" s="701"/>
      <c r="AE18" s="701"/>
      <c r="AF18" s="701"/>
      <c r="AG18" s="701"/>
      <c r="AH18" s="701"/>
      <c r="AI18" s="701"/>
      <c r="AJ18" s="701"/>
      <c r="AK18" s="701"/>
    </row>
    <row r="19" spans="2:37" x14ac:dyDescent="0.3">
      <c r="B19" s="702" t="s">
        <v>254</v>
      </c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703"/>
      <c r="P19" s="703"/>
      <c r="Q19" s="703"/>
      <c r="R19" s="703"/>
      <c r="S19" s="703"/>
      <c r="T19" s="703"/>
      <c r="U19" s="703"/>
      <c r="V19" s="703"/>
      <c r="W19" s="703"/>
      <c r="X19" s="703"/>
      <c r="Y19" s="703"/>
      <c r="Z19" s="703"/>
      <c r="AA19" s="703"/>
      <c r="AB19" s="703"/>
      <c r="AC19" s="703"/>
      <c r="AD19" s="703"/>
      <c r="AE19" s="703"/>
      <c r="AF19" s="703"/>
      <c r="AG19" s="703"/>
      <c r="AH19" s="703"/>
      <c r="AI19" s="703"/>
      <c r="AJ19" s="703"/>
      <c r="AK19" s="704"/>
    </row>
    <row r="20" spans="2:37" x14ac:dyDescent="0.3">
      <c r="B20" s="705" t="s">
        <v>255</v>
      </c>
      <c r="C20" s="706"/>
      <c r="D20" s="706"/>
      <c r="E20" s="706"/>
      <c r="F20" s="706"/>
      <c r="G20" s="706"/>
      <c r="H20" s="707" t="s">
        <v>427</v>
      </c>
      <c r="I20" s="707"/>
      <c r="J20" s="707"/>
      <c r="K20" s="707"/>
      <c r="L20" s="707"/>
      <c r="M20" s="707"/>
      <c r="N20" s="707"/>
      <c r="O20" s="707"/>
      <c r="P20" s="707"/>
      <c r="Q20" s="707"/>
      <c r="R20" s="707"/>
      <c r="S20" s="707"/>
      <c r="T20" s="707"/>
      <c r="U20" s="707"/>
      <c r="V20" s="707"/>
      <c r="W20" s="707"/>
      <c r="X20" s="707"/>
      <c r="Y20" s="707"/>
      <c r="Z20" s="707"/>
      <c r="AA20" s="707"/>
      <c r="AB20" s="707"/>
      <c r="AC20" s="707"/>
      <c r="AD20" s="707"/>
      <c r="AE20" s="707"/>
      <c r="AF20" s="707"/>
      <c r="AG20" s="707"/>
      <c r="AH20" s="707"/>
      <c r="AI20" s="707"/>
      <c r="AJ20" s="707"/>
      <c r="AK20" s="708"/>
    </row>
    <row r="21" spans="2:37" x14ac:dyDescent="0.3">
      <c r="B21" s="687" t="s">
        <v>256</v>
      </c>
      <c r="C21" s="688"/>
      <c r="D21" s="688"/>
      <c r="E21" s="688"/>
      <c r="F21" s="688"/>
      <c r="G21" s="688"/>
      <c r="H21" s="688"/>
      <c r="I21" s="688"/>
      <c r="J21" s="688"/>
      <c r="K21" s="688"/>
      <c r="L21" s="688"/>
      <c r="M21" s="688"/>
      <c r="N21" s="688"/>
      <c r="O21" s="688"/>
      <c r="P21" s="688"/>
      <c r="Q21" s="688"/>
      <c r="R21" s="688"/>
      <c r="S21" s="688"/>
      <c r="T21" s="688"/>
      <c r="U21" s="688"/>
      <c r="V21" s="688"/>
      <c r="W21" s="688"/>
      <c r="X21" s="688"/>
      <c r="Y21" s="689"/>
      <c r="Z21" s="690" t="s">
        <v>257</v>
      </c>
      <c r="AA21" s="690"/>
      <c r="AB21" s="690"/>
      <c r="AC21" s="690"/>
      <c r="AD21" s="691"/>
      <c r="AE21" s="690" t="s">
        <v>258</v>
      </c>
      <c r="AF21" s="690"/>
      <c r="AG21" s="690"/>
      <c r="AH21" s="690"/>
      <c r="AI21" s="690"/>
      <c r="AJ21" s="690"/>
      <c r="AK21" s="691"/>
    </row>
    <row r="22" spans="2:37" x14ac:dyDescent="0.3">
      <c r="B22" s="692" t="str">
        <f>B10</f>
        <v>AUXILIAR DE LIMPEZA POLO BASE - RIO TINTO/PB</v>
      </c>
      <c r="C22" s="693"/>
      <c r="D22" s="693"/>
      <c r="E22" s="693"/>
      <c r="F22" s="693"/>
      <c r="G22" s="693"/>
      <c r="H22" s="693"/>
      <c r="I22" s="693"/>
      <c r="J22" s="693"/>
      <c r="K22" s="693"/>
      <c r="L22" s="693"/>
      <c r="M22" s="693"/>
      <c r="N22" s="693"/>
      <c r="O22" s="693"/>
      <c r="P22" s="693"/>
      <c r="Q22" s="693"/>
      <c r="R22" s="693"/>
      <c r="S22" s="693"/>
      <c r="T22" s="693"/>
      <c r="U22" s="693"/>
      <c r="V22" s="693"/>
      <c r="W22" s="693"/>
      <c r="X22" s="693"/>
      <c r="Y22" s="694"/>
      <c r="Z22" s="695" t="s">
        <v>181</v>
      </c>
      <c r="AA22" s="695"/>
      <c r="AB22" s="695"/>
      <c r="AC22" s="695"/>
      <c r="AD22" s="696"/>
      <c r="AE22" s="697">
        <v>3</v>
      </c>
      <c r="AF22" s="697"/>
      <c r="AG22" s="697"/>
      <c r="AH22" s="697"/>
      <c r="AI22" s="697"/>
      <c r="AJ22" s="697"/>
      <c r="AK22" s="698"/>
    </row>
    <row r="23" spans="2:37" x14ac:dyDescent="0.3">
      <c r="B23" s="713"/>
      <c r="C23" s="713"/>
      <c r="D23" s="713"/>
      <c r="E23" s="713"/>
      <c r="F23" s="713"/>
      <c r="G23" s="713"/>
      <c r="H23" s="713"/>
      <c r="I23" s="713"/>
      <c r="J23" s="713"/>
      <c r="K23" s="713"/>
      <c r="L23" s="713"/>
      <c r="M23" s="713"/>
      <c r="N23" s="713"/>
      <c r="O23" s="713"/>
      <c r="P23" s="713"/>
      <c r="Q23" s="713"/>
      <c r="R23" s="713"/>
      <c r="S23" s="713"/>
      <c r="T23" s="713"/>
      <c r="U23" s="713"/>
      <c r="V23" s="713"/>
      <c r="W23" s="713"/>
      <c r="X23" s="713"/>
      <c r="Y23" s="713"/>
      <c r="Z23" s="713"/>
      <c r="AA23" s="713"/>
      <c r="AB23" s="713"/>
      <c r="AC23" s="713"/>
      <c r="AD23" s="713"/>
      <c r="AE23" s="713"/>
      <c r="AF23" s="713"/>
      <c r="AG23" s="713"/>
      <c r="AH23" s="713"/>
      <c r="AI23" s="713"/>
      <c r="AJ23" s="713"/>
      <c r="AK23" s="713"/>
    </row>
    <row r="24" spans="2:37" ht="15.6" x14ac:dyDescent="0.3">
      <c r="B24" s="714" t="s">
        <v>260</v>
      </c>
      <c r="C24" s="714"/>
      <c r="D24" s="714"/>
      <c r="E24" s="714"/>
      <c r="F24" s="714"/>
      <c r="G24" s="714"/>
      <c r="H24" s="714"/>
      <c r="I24" s="714"/>
      <c r="J24" s="714"/>
      <c r="K24" s="714"/>
      <c r="L24" s="714"/>
      <c r="M24" s="714"/>
      <c r="N24" s="714"/>
      <c r="O24" s="714"/>
      <c r="P24" s="714"/>
      <c r="Q24" s="714"/>
      <c r="R24" s="714"/>
      <c r="S24" s="714"/>
      <c r="T24" s="714"/>
      <c r="U24" s="714"/>
      <c r="V24" s="714"/>
      <c r="W24" s="714"/>
      <c r="X24" s="714"/>
      <c r="Y24" s="714"/>
      <c r="Z24" s="714"/>
      <c r="AA24" s="714"/>
      <c r="AB24" s="714"/>
      <c r="AC24" s="714"/>
      <c r="AD24" s="714"/>
      <c r="AE24" s="714"/>
      <c r="AF24" s="714"/>
      <c r="AG24" s="714"/>
      <c r="AH24" s="714"/>
      <c r="AI24" s="714"/>
      <c r="AJ24" s="714"/>
      <c r="AK24" s="714"/>
    </row>
    <row r="25" spans="2:37" ht="15.6" x14ac:dyDescent="0.3">
      <c r="B25" s="715"/>
      <c r="C25" s="715"/>
      <c r="D25" s="715"/>
      <c r="E25" s="715"/>
      <c r="F25" s="715"/>
      <c r="G25" s="715"/>
      <c r="H25" s="715"/>
      <c r="I25" s="715"/>
      <c r="J25" s="715"/>
      <c r="K25" s="715"/>
      <c r="L25" s="715"/>
      <c r="M25" s="715"/>
      <c r="N25" s="715"/>
      <c r="O25" s="715"/>
      <c r="P25" s="715"/>
      <c r="Q25" s="715"/>
      <c r="R25" s="715"/>
      <c r="S25" s="715"/>
      <c r="T25" s="715"/>
      <c r="U25" s="715"/>
      <c r="V25" s="715"/>
      <c r="W25" s="715"/>
      <c r="X25" s="715"/>
      <c r="Y25" s="715"/>
      <c r="Z25" s="715"/>
      <c r="AA25" s="715"/>
      <c r="AB25" s="715"/>
      <c r="AC25" s="715"/>
      <c r="AD25" s="715"/>
      <c r="AE25" s="715"/>
      <c r="AF25" s="715"/>
      <c r="AG25" s="715"/>
      <c r="AH25" s="715"/>
      <c r="AI25" s="715"/>
      <c r="AJ25" s="715"/>
      <c r="AK25" s="715"/>
    </row>
    <row r="26" spans="2:37" x14ac:dyDescent="0.3">
      <c r="B26" s="716" t="s">
        <v>261</v>
      </c>
      <c r="C26" s="717"/>
      <c r="D26" s="717"/>
      <c r="E26" s="717"/>
      <c r="F26" s="717"/>
      <c r="G26" s="717"/>
      <c r="H26" s="717"/>
      <c r="I26" s="717"/>
      <c r="J26" s="717"/>
      <c r="K26" s="717"/>
      <c r="L26" s="717"/>
      <c r="M26" s="717"/>
      <c r="N26" s="717"/>
      <c r="O26" s="717"/>
      <c r="P26" s="717"/>
      <c r="Q26" s="717"/>
      <c r="R26" s="717"/>
      <c r="S26" s="717"/>
      <c r="T26" s="717"/>
      <c r="U26" s="717"/>
      <c r="V26" s="717"/>
      <c r="W26" s="717"/>
      <c r="X26" s="717"/>
      <c r="Y26" s="717"/>
      <c r="Z26" s="717"/>
      <c r="AA26" s="717"/>
      <c r="AB26" s="717"/>
      <c r="AC26" s="717"/>
      <c r="AD26" s="717"/>
      <c r="AE26" s="717"/>
      <c r="AF26" s="717"/>
      <c r="AG26" s="717"/>
      <c r="AH26" s="717"/>
      <c r="AI26" s="717"/>
      <c r="AJ26" s="717"/>
      <c r="AK26" s="718"/>
    </row>
    <row r="27" spans="2:37" x14ac:dyDescent="0.3">
      <c r="B27" s="716" t="s">
        <v>262</v>
      </c>
      <c r="C27" s="717"/>
      <c r="D27" s="717"/>
      <c r="E27" s="717"/>
      <c r="F27" s="717"/>
      <c r="G27" s="717"/>
      <c r="H27" s="717"/>
      <c r="I27" s="717"/>
      <c r="J27" s="717"/>
      <c r="K27" s="717"/>
      <c r="L27" s="717"/>
      <c r="M27" s="717"/>
      <c r="N27" s="717"/>
      <c r="O27" s="717"/>
      <c r="P27" s="717"/>
      <c r="Q27" s="717"/>
      <c r="R27" s="717"/>
      <c r="S27" s="717"/>
      <c r="T27" s="717"/>
      <c r="U27" s="717"/>
      <c r="V27" s="717"/>
      <c r="W27" s="717"/>
      <c r="X27" s="717"/>
      <c r="Y27" s="717"/>
      <c r="Z27" s="717"/>
      <c r="AA27" s="717"/>
      <c r="AB27" s="717"/>
      <c r="AC27" s="717"/>
      <c r="AD27" s="717"/>
      <c r="AE27" s="717"/>
      <c r="AF27" s="717"/>
      <c r="AG27" s="717"/>
      <c r="AH27" s="717"/>
      <c r="AI27" s="717"/>
      <c r="AJ27" s="717"/>
      <c r="AK27" s="718"/>
    </row>
    <row r="28" spans="2:37" x14ac:dyDescent="0.3">
      <c r="B28" s="705">
        <v>1</v>
      </c>
      <c r="C28" s="709"/>
      <c r="D28" s="670" t="s">
        <v>263</v>
      </c>
      <c r="E28" s="670"/>
      <c r="F28" s="670"/>
      <c r="G28" s="670"/>
      <c r="H28" s="670"/>
      <c r="I28" s="670"/>
      <c r="J28" s="670"/>
      <c r="K28" s="670"/>
      <c r="L28" s="670"/>
      <c r="M28" s="670"/>
      <c r="N28" s="670"/>
      <c r="O28" s="670"/>
      <c r="P28" s="670"/>
      <c r="Q28" s="670"/>
      <c r="R28" s="670"/>
      <c r="S28" s="670"/>
      <c r="T28" s="670"/>
      <c r="U28" s="670"/>
      <c r="V28" s="670"/>
      <c r="W28" s="670"/>
      <c r="X28" s="670"/>
      <c r="Y28" s="670"/>
      <c r="Z28" s="670"/>
      <c r="AA28" s="670"/>
      <c r="AB28" s="670"/>
      <c r="AC28" s="670"/>
      <c r="AD28" s="671"/>
      <c r="AE28" s="719" t="s">
        <v>467</v>
      </c>
      <c r="AF28" s="719"/>
      <c r="AG28" s="719"/>
      <c r="AH28" s="719"/>
      <c r="AI28" s="719"/>
      <c r="AJ28" s="719"/>
      <c r="AK28" s="720"/>
    </row>
    <row r="29" spans="2:37" x14ac:dyDescent="0.3">
      <c r="B29" s="705">
        <v>2</v>
      </c>
      <c r="C29" s="709"/>
      <c r="D29" s="670" t="s">
        <v>265</v>
      </c>
      <c r="E29" s="670"/>
      <c r="F29" s="670"/>
      <c r="G29" s="670"/>
      <c r="H29" s="670"/>
      <c r="I29" s="670"/>
      <c r="J29" s="670"/>
      <c r="K29" s="670"/>
      <c r="L29" s="670"/>
      <c r="M29" s="670"/>
      <c r="N29" s="670"/>
      <c r="O29" s="670"/>
      <c r="P29" s="670"/>
      <c r="Q29" s="670"/>
      <c r="R29" s="670"/>
      <c r="S29" s="670"/>
      <c r="T29" s="670"/>
      <c r="U29" s="670"/>
      <c r="V29" s="670"/>
      <c r="W29" s="670"/>
      <c r="X29" s="670"/>
      <c r="Y29" s="670"/>
      <c r="Z29" s="670"/>
      <c r="AA29" s="670"/>
      <c r="AB29" s="670"/>
      <c r="AC29" s="670"/>
      <c r="AD29" s="671"/>
      <c r="AE29" s="710" t="s">
        <v>396</v>
      </c>
      <c r="AF29" s="710"/>
      <c r="AG29" s="710"/>
      <c r="AH29" s="710"/>
      <c r="AI29" s="710"/>
      <c r="AJ29" s="710"/>
      <c r="AK29" s="711"/>
    </row>
    <row r="30" spans="2:37" x14ac:dyDescent="0.3">
      <c r="B30" s="705">
        <v>3</v>
      </c>
      <c r="C30" s="709"/>
      <c r="D30" s="670" t="s">
        <v>267</v>
      </c>
      <c r="E30" s="670"/>
      <c r="F30" s="670"/>
      <c r="G30" s="670"/>
      <c r="H30" s="670"/>
      <c r="I30" s="670"/>
      <c r="J30" s="670"/>
      <c r="K30" s="670"/>
      <c r="L30" s="670"/>
      <c r="M30" s="670"/>
      <c r="N30" s="670"/>
      <c r="O30" s="670"/>
      <c r="P30" s="670"/>
      <c r="Q30" s="670"/>
      <c r="R30" s="670"/>
      <c r="S30" s="670"/>
      <c r="T30" s="670"/>
      <c r="U30" s="670"/>
      <c r="V30" s="670"/>
      <c r="W30" s="670"/>
      <c r="X30" s="670"/>
      <c r="Y30" s="670"/>
      <c r="Z30" s="670"/>
      <c r="AA30" s="670"/>
      <c r="AB30" s="670"/>
      <c r="AC30" s="670"/>
      <c r="AD30" s="671"/>
      <c r="AE30" s="712">
        <v>0</v>
      </c>
      <c r="AF30" s="710"/>
      <c r="AG30" s="710"/>
      <c r="AH30" s="710"/>
      <c r="AI30" s="710"/>
      <c r="AJ30" s="710"/>
      <c r="AK30" s="711"/>
    </row>
    <row r="31" spans="2:37" x14ac:dyDescent="0.3">
      <c r="B31" s="705">
        <v>4</v>
      </c>
      <c r="C31" s="709"/>
      <c r="D31" s="670" t="s">
        <v>268</v>
      </c>
      <c r="E31" s="670"/>
      <c r="F31" s="670"/>
      <c r="G31" s="670"/>
      <c r="H31" s="670"/>
      <c r="I31" s="670"/>
      <c r="J31" s="670"/>
      <c r="K31" s="670"/>
      <c r="L31" s="670"/>
      <c r="M31" s="670"/>
      <c r="N31" s="670"/>
      <c r="O31" s="670"/>
      <c r="P31" s="670"/>
      <c r="Q31" s="670"/>
      <c r="R31" s="670"/>
      <c r="S31" s="670"/>
      <c r="T31" s="670"/>
      <c r="U31" s="670"/>
      <c r="V31" s="670"/>
      <c r="W31" s="670"/>
      <c r="X31" s="670"/>
      <c r="Y31" s="670"/>
      <c r="Z31" s="670"/>
      <c r="AA31" s="670"/>
      <c r="AB31" s="670"/>
      <c r="AC31" s="670"/>
      <c r="AD31" s="671"/>
      <c r="AE31" s="726" t="s">
        <v>467</v>
      </c>
      <c r="AF31" s="727"/>
      <c r="AG31" s="727"/>
      <c r="AH31" s="727"/>
      <c r="AI31" s="727"/>
      <c r="AJ31" s="727"/>
      <c r="AK31" s="728"/>
    </row>
    <row r="32" spans="2:37" x14ac:dyDescent="0.3">
      <c r="B32" s="705">
        <v>5</v>
      </c>
      <c r="C32" s="709"/>
      <c r="D32" s="670" t="s">
        <v>270</v>
      </c>
      <c r="E32" s="670"/>
      <c r="F32" s="670"/>
      <c r="G32" s="670"/>
      <c r="H32" s="670"/>
      <c r="I32" s="670"/>
      <c r="J32" s="670"/>
      <c r="K32" s="670"/>
      <c r="L32" s="670"/>
      <c r="M32" s="670"/>
      <c r="N32" s="670"/>
      <c r="O32" s="670"/>
      <c r="P32" s="670"/>
      <c r="Q32" s="670"/>
      <c r="R32" s="670"/>
      <c r="S32" s="670"/>
      <c r="T32" s="670"/>
      <c r="U32" s="670"/>
      <c r="V32" s="670"/>
      <c r="W32" s="670"/>
      <c r="X32" s="670"/>
      <c r="Y32" s="670"/>
      <c r="Z32" s="670"/>
      <c r="AA32" s="670"/>
      <c r="AB32" s="670"/>
      <c r="AC32" s="670"/>
      <c r="AD32" s="671"/>
      <c r="AE32" s="729">
        <v>45658</v>
      </c>
      <c r="AF32" s="710"/>
      <c r="AG32" s="710"/>
      <c r="AH32" s="710"/>
      <c r="AI32" s="710"/>
      <c r="AJ32" s="710"/>
      <c r="AK32" s="711"/>
    </row>
    <row r="33" spans="2:37" x14ac:dyDescent="0.3">
      <c r="B33" s="721"/>
      <c r="C33" s="721"/>
      <c r="D33" s="721"/>
      <c r="E33" s="721"/>
      <c r="F33" s="721"/>
      <c r="G33" s="721"/>
      <c r="H33" s="721"/>
      <c r="I33" s="721"/>
      <c r="J33" s="721"/>
      <c r="K33" s="721"/>
      <c r="L33" s="721"/>
      <c r="M33" s="721"/>
      <c r="N33" s="721"/>
      <c r="O33" s="721"/>
      <c r="P33" s="721"/>
      <c r="Q33" s="721"/>
      <c r="R33" s="721"/>
      <c r="S33" s="721"/>
      <c r="T33" s="721"/>
      <c r="U33" s="721"/>
      <c r="V33" s="721"/>
      <c r="W33" s="721"/>
      <c r="X33" s="721"/>
      <c r="Y33" s="721"/>
      <c r="Z33" s="721"/>
      <c r="AA33" s="721"/>
      <c r="AB33" s="721"/>
      <c r="AC33" s="721"/>
      <c r="AD33" s="721"/>
      <c r="AE33" s="721"/>
      <c r="AF33" s="721"/>
      <c r="AG33" s="721"/>
      <c r="AH33" s="721"/>
      <c r="AI33" s="721"/>
      <c r="AJ33" s="721"/>
      <c r="AK33" s="721"/>
    </row>
    <row r="34" spans="2:37" x14ac:dyDescent="0.3">
      <c r="B34" s="722" t="s">
        <v>397</v>
      </c>
      <c r="C34" s="723"/>
      <c r="D34" s="723"/>
      <c r="E34" s="723"/>
      <c r="F34" s="723"/>
      <c r="G34" s="723"/>
      <c r="H34" s="723"/>
      <c r="I34" s="723"/>
      <c r="J34" s="723"/>
      <c r="K34" s="723"/>
      <c r="L34" s="723"/>
      <c r="M34" s="723"/>
      <c r="N34" s="723"/>
      <c r="O34" s="723"/>
      <c r="P34" s="723"/>
      <c r="Q34" s="723"/>
      <c r="R34" s="723"/>
      <c r="S34" s="723"/>
      <c r="T34" s="723"/>
      <c r="U34" s="723"/>
      <c r="V34" s="723"/>
      <c r="W34" s="723"/>
      <c r="X34" s="723"/>
      <c r="Y34" s="723"/>
      <c r="Z34" s="723"/>
      <c r="AA34" s="723"/>
      <c r="AB34" s="723"/>
      <c r="AC34" s="723"/>
      <c r="AD34" s="723"/>
      <c r="AE34" s="723"/>
      <c r="AF34" s="723"/>
      <c r="AG34" s="723"/>
      <c r="AH34" s="723"/>
      <c r="AI34" s="723"/>
      <c r="AJ34" s="723"/>
      <c r="AK34" s="724"/>
    </row>
    <row r="35" spans="2:37" x14ac:dyDescent="0.3">
      <c r="B35" s="725">
        <v>1</v>
      </c>
      <c r="C35" s="675"/>
      <c r="D35" s="678" t="s">
        <v>272</v>
      </c>
      <c r="E35" s="678"/>
      <c r="F35" s="678"/>
      <c r="G35" s="678"/>
      <c r="H35" s="678"/>
      <c r="I35" s="678"/>
      <c r="J35" s="678"/>
      <c r="K35" s="678"/>
      <c r="L35" s="678"/>
      <c r="M35" s="678"/>
      <c r="N35" s="678"/>
      <c r="O35" s="678"/>
      <c r="P35" s="678"/>
      <c r="Q35" s="678"/>
      <c r="R35" s="678"/>
      <c r="S35" s="678"/>
      <c r="T35" s="678"/>
      <c r="U35" s="678"/>
      <c r="V35" s="678"/>
      <c r="W35" s="678"/>
      <c r="X35" s="678"/>
      <c r="Y35" s="679"/>
      <c r="Z35" s="678" t="s">
        <v>273</v>
      </c>
      <c r="AA35" s="678"/>
      <c r="AB35" s="678"/>
      <c r="AC35" s="678"/>
      <c r="AD35" s="679"/>
      <c r="AE35" s="678" t="s">
        <v>274</v>
      </c>
      <c r="AF35" s="678"/>
      <c r="AG35" s="678"/>
      <c r="AH35" s="678"/>
      <c r="AI35" s="678"/>
      <c r="AJ35" s="678"/>
      <c r="AK35" s="679"/>
    </row>
    <row r="36" spans="2:37" x14ac:dyDescent="0.3">
      <c r="B36" s="730" t="s">
        <v>243</v>
      </c>
      <c r="C36" s="731"/>
      <c r="D36" s="732" t="s">
        <v>398</v>
      </c>
      <c r="E36" s="732"/>
      <c r="F36" s="732"/>
      <c r="G36" s="732"/>
      <c r="H36" s="732"/>
      <c r="I36" s="732"/>
      <c r="J36" s="732"/>
      <c r="K36" s="732"/>
      <c r="L36" s="732"/>
      <c r="M36" s="732"/>
      <c r="N36" s="732"/>
      <c r="O36" s="732"/>
      <c r="P36" s="732"/>
      <c r="Q36" s="732"/>
      <c r="R36" s="732"/>
      <c r="S36" s="732"/>
      <c r="T36" s="732"/>
      <c r="U36" s="732"/>
      <c r="V36" s="732"/>
      <c r="W36" s="732"/>
      <c r="X36" s="732"/>
      <c r="Y36" s="733"/>
      <c r="Z36" s="735" t="s">
        <v>131</v>
      </c>
      <c r="AA36" s="735"/>
      <c r="AB36" s="735"/>
      <c r="AC36" s="735"/>
      <c r="AD36" s="736"/>
      <c r="AE36" s="737">
        <f>AE30</f>
        <v>0</v>
      </c>
      <c r="AF36" s="737"/>
      <c r="AG36" s="737"/>
      <c r="AH36" s="737"/>
      <c r="AI36" s="737"/>
      <c r="AJ36" s="737"/>
      <c r="AK36" s="739"/>
    </row>
    <row r="37" spans="2:37" x14ac:dyDescent="0.3">
      <c r="B37" s="730" t="s">
        <v>245</v>
      </c>
      <c r="C37" s="731"/>
      <c r="D37" s="732" t="s">
        <v>399</v>
      </c>
      <c r="E37" s="732"/>
      <c r="F37" s="732"/>
      <c r="G37" s="732"/>
      <c r="H37" s="732"/>
      <c r="I37" s="732"/>
      <c r="J37" s="732"/>
      <c r="K37" s="732"/>
      <c r="L37" s="732"/>
      <c r="M37" s="732"/>
      <c r="N37" s="732"/>
      <c r="O37" s="732"/>
      <c r="P37" s="732"/>
      <c r="Q37" s="732"/>
      <c r="R37" s="732"/>
      <c r="S37" s="732"/>
      <c r="T37" s="732"/>
      <c r="U37" s="732"/>
      <c r="V37" s="732"/>
      <c r="W37" s="732"/>
      <c r="X37" s="732"/>
      <c r="Y37" s="733"/>
      <c r="Z37" s="735" t="s">
        <v>131</v>
      </c>
      <c r="AA37" s="735"/>
      <c r="AB37" s="735"/>
      <c r="AC37" s="735"/>
      <c r="AD37" s="736"/>
      <c r="AE37" s="738" t="s">
        <v>131</v>
      </c>
      <c r="AF37" s="738"/>
      <c r="AG37" s="738"/>
      <c r="AH37" s="738"/>
      <c r="AI37" s="738"/>
      <c r="AJ37" s="738"/>
      <c r="AK37" s="731"/>
    </row>
    <row r="38" spans="2:37" x14ac:dyDescent="0.3">
      <c r="B38" s="730" t="s">
        <v>248</v>
      </c>
      <c r="C38" s="731"/>
      <c r="D38" s="732" t="s">
        <v>425</v>
      </c>
      <c r="E38" s="732"/>
      <c r="F38" s="732"/>
      <c r="G38" s="732"/>
      <c r="H38" s="732"/>
      <c r="I38" s="732"/>
      <c r="J38" s="732"/>
      <c r="K38" s="732"/>
      <c r="L38" s="732"/>
      <c r="M38" s="732"/>
      <c r="N38" s="732"/>
      <c r="O38" s="732"/>
      <c r="P38" s="732"/>
      <c r="Q38" s="732"/>
      <c r="R38" s="732"/>
      <c r="S38" s="732"/>
      <c r="T38" s="732"/>
      <c r="U38" s="732"/>
      <c r="V38" s="732"/>
      <c r="W38" s="732"/>
      <c r="X38" s="732"/>
      <c r="Y38" s="733"/>
      <c r="Z38" s="734" t="s">
        <v>512</v>
      </c>
      <c r="AA38" s="735"/>
      <c r="AB38" s="735"/>
      <c r="AC38" s="735"/>
      <c r="AD38" s="736"/>
      <c r="AE38" s="737" t="s">
        <v>512</v>
      </c>
      <c r="AF38" s="738"/>
      <c r="AG38" s="738"/>
      <c r="AH38" s="738"/>
      <c r="AI38" s="738"/>
      <c r="AJ38" s="738"/>
      <c r="AK38" s="731"/>
    </row>
    <row r="39" spans="2:37" x14ac:dyDescent="0.3">
      <c r="B39" s="730" t="s">
        <v>252</v>
      </c>
      <c r="C39" s="731"/>
      <c r="D39" s="732" t="s">
        <v>401</v>
      </c>
      <c r="E39" s="732"/>
      <c r="F39" s="732"/>
      <c r="G39" s="732"/>
      <c r="H39" s="732"/>
      <c r="I39" s="732"/>
      <c r="J39" s="732"/>
      <c r="K39" s="732"/>
      <c r="L39" s="732"/>
      <c r="M39" s="732"/>
      <c r="N39" s="732"/>
      <c r="O39" s="732"/>
      <c r="P39" s="732"/>
      <c r="Q39" s="732"/>
      <c r="R39" s="732"/>
      <c r="S39" s="732"/>
      <c r="T39" s="732"/>
      <c r="U39" s="732"/>
      <c r="V39" s="732"/>
      <c r="W39" s="732"/>
      <c r="X39" s="732"/>
      <c r="Y39" s="733"/>
      <c r="Z39" s="735" t="s">
        <v>131</v>
      </c>
      <c r="AA39" s="735"/>
      <c r="AB39" s="735"/>
      <c r="AC39" s="735"/>
      <c r="AD39" s="736"/>
      <c r="AE39" s="738" t="s">
        <v>131</v>
      </c>
      <c r="AF39" s="738"/>
      <c r="AG39" s="738"/>
      <c r="AH39" s="738"/>
      <c r="AI39" s="738"/>
      <c r="AJ39" s="738"/>
      <c r="AK39" s="731"/>
    </row>
    <row r="40" spans="2:37" x14ac:dyDescent="0.3">
      <c r="B40" s="730" t="s">
        <v>279</v>
      </c>
      <c r="C40" s="731"/>
      <c r="D40" s="732" t="s">
        <v>280</v>
      </c>
      <c r="E40" s="732"/>
      <c r="F40" s="732"/>
      <c r="G40" s="732"/>
      <c r="H40" s="732"/>
      <c r="I40" s="732"/>
      <c r="J40" s="732"/>
      <c r="K40" s="732"/>
      <c r="L40" s="732"/>
      <c r="M40" s="732"/>
      <c r="N40" s="732"/>
      <c r="O40" s="732"/>
      <c r="P40" s="732"/>
      <c r="Q40" s="732"/>
      <c r="R40" s="732"/>
      <c r="S40" s="732"/>
      <c r="T40" s="732"/>
      <c r="U40" s="732"/>
      <c r="V40" s="732"/>
      <c r="W40" s="732"/>
      <c r="X40" s="732"/>
      <c r="Y40" s="733"/>
      <c r="Z40" s="735" t="s">
        <v>131</v>
      </c>
      <c r="AA40" s="735"/>
      <c r="AB40" s="735"/>
      <c r="AC40" s="735"/>
      <c r="AD40" s="736"/>
      <c r="AE40" s="738" t="s">
        <v>131</v>
      </c>
      <c r="AF40" s="738"/>
      <c r="AG40" s="738"/>
      <c r="AH40" s="738"/>
      <c r="AI40" s="738"/>
      <c r="AJ40" s="738"/>
      <c r="AK40" s="731"/>
    </row>
    <row r="41" spans="2:37" x14ac:dyDescent="0.3">
      <c r="B41" s="730" t="s">
        <v>281</v>
      </c>
      <c r="C41" s="731"/>
      <c r="D41" s="732" t="s">
        <v>282</v>
      </c>
      <c r="E41" s="732"/>
      <c r="F41" s="732"/>
      <c r="G41" s="732"/>
      <c r="H41" s="732"/>
      <c r="I41" s="732"/>
      <c r="J41" s="732"/>
      <c r="K41" s="732"/>
      <c r="L41" s="732"/>
      <c r="M41" s="732"/>
      <c r="N41" s="732"/>
      <c r="O41" s="732"/>
      <c r="P41" s="732"/>
      <c r="Q41" s="732"/>
      <c r="R41" s="732"/>
      <c r="S41" s="732"/>
      <c r="T41" s="732"/>
      <c r="U41" s="732"/>
      <c r="V41" s="732"/>
      <c r="W41" s="732"/>
      <c r="X41" s="732"/>
      <c r="Y41" s="733"/>
      <c r="Z41" s="735" t="s">
        <v>131</v>
      </c>
      <c r="AA41" s="735"/>
      <c r="AB41" s="735"/>
      <c r="AC41" s="735"/>
      <c r="AD41" s="736"/>
      <c r="AE41" s="738" t="s">
        <v>131</v>
      </c>
      <c r="AF41" s="738"/>
      <c r="AG41" s="738"/>
      <c r="AH41" s="738"/>
      <c r="AI41" s="738"/>
      <c r="AJ41" s="738"/>
      <c r="AK41" s="731"/>
    </row>
    <row r="42" spans="2:37" x14ac:dyDescent="0.3">
      <c r="B42" s="740" t="s">
        <v>283</v>
      </c>
      <c r="C42" s="741"/>
      <c r="D42" s="742" t="s">
        <v>284</v>
      </c>
      <c r="E42" s="742"/>
      <c r="F42" s="742"/>
      <c r="G42" s="742"/>
      <c r="H42" s="742"/>
      <c r="I42" s="742"/>
      <c r="J42" s="742"/>
      <c r="K42" s="742"/>
      <c r="L42" s="742"/>
      <c r="M42" s="742"/>
      <c r="N42" s="742"/>
      <c r="O42" s="742"/>
      <c r="P42" s="742"/>
      <c r="Q42" s="742"/>
      <c r="R42" s="742"/>
      <c r="S42" s="742"/>
      <c r="T42" s="742"/>
      <c r="U42" s="742"/>
      <c r="V42" s="742"/>
      <c r="W42" s="742"/>
      <c r="X42" s="742"/>
      <c r="Y42" s="743"/>
      <c r="Z42" s="744" t="s">
        <v>131</v>
      </c>
      <c r="AA42" s="744"/>
      <c r="AB42" s="744"/>
      <c r="AC42" s="744"/>
      <c r="AD42" s="745"/>
      <c r="AE42" s="738" t="s">
        <v>131</v>
      </c>
      <c r="AF42" s="738"/>
      <c r="AG42" s="738"/>
      <c r="AH42" s="738"/>
      <c r="AI42" s="738"/>
      <c r="AJ42" s="738"/>
      <c r="AK42" s="731"/>
    </row>
    <row r="43" spans="2:37" x14ac:dyDescent="0.3">
      <c r="B43" s="746" t="s">
        <v>285</v>
      </c>
      <c r="C43" s="746"/>
      <c r="D43" s="746"/>
      <c r="E43" s="746"/>
      <c r="F43" s="746"/>
      <c r="G43" s="746"/>
      <c r="H43" s="746"/>
      <c r="I43" s="746"/>
      <c r="J43" s="746"/>
      <c r="K43" s="746"/>
      <c r="L43" s="746"/>
      <c r="M43" s="746"/>
      <c r="N43" s="746"/>
      <c r="O43" s="746"/>
      <c r="P43" s="746"/>
      <c r="Q43" s="746"/>
      <c r="R43" s="746"/>
      <c r="S43" s="746"/>
      <c r="T43" s="746"/>
      <c r="U43" s="746"/>
      <c r="V43" s="746"/>
      <c r="W43" s="746"/>
      <c r="X43" s="746"/>
      <c r="Y43" s="746"/>
      <c r="Z43" s="746"/>
      <c r="AA43" s="746"/>
      <c r="AB43" s="746"/>
      <c r="AC43" s="746"/>
      <c r="AD43" s="746"/>
      <c r="AE43" s="747">
        <f>SUM(AE36:AK42)</f>
        <v>0</v>
      </c>
      <c r="AF43" s="674"/>
      <c r="AG43" s="674"/>
      <c r="AH43" s="674"/>
      <c r="AI43" s="674"/>
      <c r="AJ43" s="674"/>
      <c r="AK43" s="675"/>
    </row>
    <row r="44" spans="2:37" x14ac:dyDescent="0.3">
      <c r="B44" s="752"/>
      <c r="C44" s="752"/>
      <c r="D44" s="752"/>
      <c r="E44" s="752"/>
      <c r="F44" s="752"/>
      <c r="G44" s="752"/>
      <c r="H44" s="752"/>
      <c r="I44" s="752"/>
      <c r="J44" s="752"/>
      <c r="K44" s="752"/>
      <c r="L44" s="752"/>
      <c r="M44" s="752"/>
      <c r="N44" s="752"/>
      <c r="O44" s="752"/>
      <c r="P44" s="752"/>
      <c r="Q44" s="752"/>
      <c r="R44" s="752"/>
      <c r="S44" s="752"/>
      <c r="T44" s="752"/>
      <c r="U44" s="752"/>
      <c r="V44" s="752"/>
      <c r="W44" s="752"/>
      <c r="X44" s="752"/>
      <c r="Y44" s="752"/>
      <c r="Z44" s="752"/>
      <c r="AA44" s="752"/>
      <c r="AB44" s="752"/>
      <c r="AC44" s="752"/>
      <c r="AD44" s="752"/>
      <c r="AE44" s="752"/>
      <c r="AF44" s="752"/>
      <c r="AG44" s="752"/>
      <c r="AH44" s="752"/>
      <c r="AI44" s="752"/>
      <c r="AJ44" s="752"/>
      <c r="AK44" s="752"/>
    </row>
    <row r="45" spans="2:37" x14ac:dyDescent="0.3">
      <c r="B45" s="753" t="s">
        <v>286</v>
      </c>
      <c r="C45" s="754"/>
      <c r="D45" s="754"/>
      <c r="E45" s="754"/>
      <c r="F45" s="754"/>
      <c r="G45" s="754"/>
      <c r="H45" s="754"/>
      <c r="I45" s="754"/>
      <c r="J45" s="754"/>
      <c r="K45" s="754"/>
      <c r="L45" s="754"/>
      <c r="M45" s="754"/>
      <c r="N45" s="754"/>
      <c r="O45" s="754"/>
      <c r="P45" s="754"/>
      <c r="Q45" s="754"/>
      <c r="R45" s="754"/>
      <c r="S45" s="754"/>
      <c r="T45" s="754"/>
      <c r="U45" s="754"/>
      <c r="V45" s="754"/>
      <c r="W45" s="754"/>
      <c r="X45" s="754"/>
      <c r="Y45" s="754"/>
      <c r="Z45" s="754"/>
      <c r="AA45" s="754"/>
      <c r="AB45" s="754"/>
      <c r="AC45" s="754"/>
      <c r="AD45" s="754"/>
      <c r="AE45" s="754"/>
      <c r="AF45" s="754"/>
      <c r="AG45" s="754"/>
      <c r="AH45" s="754"/>
      <c r="AI45" s="754"/>
      <c r="AJ45" s="754"/>
      <c r="AK45" s="755"/>
    </row>
    <row r="46" spans="2:37" x14ac:dyDescent="0.3">
      <c r="B46" s="722" t="s">
        <v>402</v>
      </c>
      <c r="C46" s="723"/>
      <c r="D46" s="723"/>
      <c r="E46" s="723"/>
      <c r="F46" s="723"/>
      <c r="G46" s="723"/>
      <c r="H46" s="723"/>
      <c r="I46" s="723"/>
      <c r="J46" s="723"/>
      <c r="K46" s="723"/>
      <c r="L46" s="723"/>
      <c r="M46" s="723"/>
      <c r="N46" s="723"/>
      <c r="O46" s="723"/>
      <c r="P46" s="723"/>
      <c r="Q46" s="723"/>
      <c r="R46" s="723"/>
      <c r="S46" s="723"/>
      <c r="T46" s="723"/>
      <c r="U46" s="723"/>
      <c r="V46" s="723"/>
      <c r="W46" s="723"/>
      <c r="X46" s="723"/>
      <c r="Y46" s="723"/>
      <c r="Z46" s="723"/>
      <c r="AA46" s="723"/>
      <c r="AB46" s="723"/>
      <c r="AC46" s="723"/>
      <c r="AD46" s="723"/>
      <c r="AE46" s="723"/>
      <c r="AF46" s="723"/>
      <c r="AG46" s="723"/>
      <c r="AH46" s="723"/>
      <c r="AI46" s="723"/>
      <c r="AJ46" s="723"/>
      <c r="AK46" s="724"/>
    </row>
    <row r="47" spans="2:37" x14ac:dyDescent="0.3">
      <c r="B47" s="725" t="s">
        <v>288</v>
      </c>
      <c r="C47" s="675"/>
      <c r="D47" s="678" t="s">
        <v>289</v>
      </c>
      <c r="E47" s="678"/>
      <c r="F47" s="678"/>
      <c r="G47" s="678"/>
      <c r="H47" s="678"/>
      <c r="I47" s="678"/>
      <c r="J47" s="678"/>
      <c r="K47" s="678"/>
      <c r="L47" s="678"/>
      <c r="M47" s="678"/>
      <c r="N47" s="678"/>
      <c r="O47" s="678"/>
      <c r="P47" s="678"/>
      <c r="Q47" s="678"/>
      <c r="R47" s="678"/>
      <c r="S47" s="678"/>
      <c r="T47" s="678"/>
      <c r="U47" s="678"/>
      <c r="V47" s="678"/>
      <c r="W47" s="678"/>
      <c r="X47" s="678"/>
      <c r="Y47" s="679"/>
      <c r="Z47" s="678" t="s">
        <v>273</v>
      </c>
      <c r="AA47" s="678"/>
      <c r="AB47" s="678"/>
      <c r="AC47" s="678"/>
      <c r="AD47" s="679"/>
      <c r="AE47" s="678" t="s">
        <v>274</v>
      </c>
      <c r="AF47" s="678"/>
      <c r="AG47" s="678"/>
      <c r="AH47" s="678"/>
      <c r="AI47" s="678"/>
      <c r="AJ47" s="678"/>
      <c r="AK47" s="679"/>
    </row>
    <row r="48" spans="2:37" x14ac:dyDescent="0.3">
      <c r="B48" s="730" t="s">
        <v>243</v>
      </c>
      <c r="C48" s="731"/>
      <c r="D48" s="732" t="s">
        <v>290</v>
      </c>
      <c r="E48" s="732"/>
      <c r="F48" s="732"/>
      <c r="G48" s="732"/>
      <c r="H48" s="732"/>
      <c r="I48" s="732"/>
      <c r="J48" s="732"/>
      <c r="K48" s="732"/>
      <c r="L48" s="732"/>
      <c r="M48" s="732"/>
      <c r="N48" s="732"/>
      <c r="O48" s="732"/>
      <c r="P48" s="732"/>
      <c r="Q48" s="732"/>
      <c r="R48" s="732"/>
      <c r="S48" s="732"/>
      <c r="T48" s="732"/>
      <c r="U48" s="732"/>
      <c r="V48" s="732"/>
      <c r="W48" s="732"/>
      <c r="X48" s="732"/>
      <c r="Y48" s="733"/>
      <c r="Z48" s="748">
        <v>8.3299999999999999E-2</v>
      </c>
      <c r="AA48" s="749"/>
      <c r="AB48" s="749"/>
      <c r="AC48" s="749"/>
      <c r="AD48" s="750"/>
      <c r="AE48" s="751">
        <f>Z48*AE43</f>
        <v>0</v>
      </c>
      <c r="AF48" s="738"/>
      <c r="AG48" s="738"/>
      <c r="AH48" s="738"/>
      <c r="AI48" s="738"/>
      <c r="AJ48" s="738"/>
      <c r="AK48" s="731"/>
    </row>
    <row r="49" spans="2:37" x14ac:dyDescent="0.3">
      <c r="B49" s="740" t="s">
        <v>245</v>
      </c>
      <c r="C49" s="741"/>
      <c r="D49" s="742" t="s">
        <v>291</v>
      </c>
      <c r="E49" s="742"/>
      <c r="F49" s="742"/>
      <c r="G49" s="742"/>
      <c r="H49" s="742"/>
      <c r="I49" s="742"/>
      <c r="J49" s="742"/>
      <c r="K49" s="742"/>
      <c r="L49" s="742"/>
      <c r="M49" s="742"/>
      <c r="N49" s="742"/>
      <c r="O49" s="742"/>
      <c r="P49" s="742"/>
      <c r="Q49" s="742"/>
      <c r="R49" s="742"/>
      <c r="S49" s="742"/>
      <c r="T49" s="742"/>
      <c r="U49" s="742"/>
      <c r="V49" s="742"/>
      <c r="W49" s="742"/>
      <c r="X49" s="742"/>
      <c r="Y49" s="743"/>
      <c r="Z49" s="748">
        <v>2.7799999999999998E-2</v>
      </c>
      <c r="AA49" s="749"/>
      <c r="AB49" s="749"/>
      <c r="AC49" s="749"/>
      <c r="AD49" s="750"/>
      <c r="AE49" s="751">
        <f>Z49*AE43</f>
        <v>0</v>
      </c>
      <c r="AF49" s="738"/>
      <c r="AG49" s="738"/>
      <c r="AH49" s="738"/>
      <c r="AI49" s="738"/>
      <c r="AJ49" s="738"/>
      <c r="AK49" s="731"/>
    </row>
    <row r="50" spans="2:37" x14ac:dyDescent="0.3">
      <c r="B50" s="756" t="s">
        <v>292</v>
      </c>
      <c r="C50" s="756"/>
      <c r="D50" s="756"/>
      <c r="E50" s="756"/>
      <c r="F50" s="756"/>
      <c r="G50" s="756"/>
      <c r="H50" s="756"/>
      <c r="I50" s="756"/>
      <c r="J50" s="756"/>
      <c r="K50" s="756"/>
      <c r="L50" s="756"/>
      <c r="M50" s="756"/>
      <c r="N50" s="756"/>
      <c r="O50" s="756"/>
      <c r="P50" s="756"/>
      <c r="Q50" s="756"/>
      <c r="R50" s="756"/>
      <c r="S50" s="756"/>
      <c r="T50" s="756"/>
      <c r="U50" s="756"/>
      <c r="V50" s="756"/>
      <c r="W50" s="756"/>
      <c r="X50" s="756"/>
      <c r="Y50" s="756"/>
      <c r="Z50" s="757">
        <f>SUM(Z48:AD49)</f>
        <v>0.1111</v>
      </c>
      <c r="AA50" s="674"/>
      <c r="AB50" s="674"/>
      <c r="AC50" s="674"/>
      <c r="AD50" s="675"/>
      <c r="AE50" s="758">
        <f>SUM(AE48:AK49)</f>
        <v>0</v>
      </c>
      <c r="AF50" s="674"/>
      <c r="AG50" s="674"/>
      <c r="AH50" s="674"/>
      <c r="AI50" s="674"/>
      <c r="AJ50" s="674"/>
      <c r="AK50" s="675"/>
    </row>
    <row r="51" spans="2:37" x14ac:dyDescent="0.3">
      <c r="B51" s="752"/>
      <c r="C51" s="752"/>
      <c r="D51" s="752"/>
      <c r="E51" s="752"/>
      <c r="F51" s="752"/>
      <c r="G51" s="752"/>
      <c r="H51" s="752"/>
      <c r="I51" s="752"/>
      <c r="J51" s="752"/>
      <c r="K51" s="752"/>
      <c r="L51" s="752"/>
      <c r="M51" s="752"/>
      <c r="N51" s="752"/>
      <c r="O51" s="752"/>
      <c r="P51" s="752"/>
      <c r="Q51" s="752"/>
      <c r="R51" s="752"/>
      <c r="S51" s="752"/>
      <c r="T51" s="752"/>
      <c r="U51" s="752"/>
      <c r="V51" s="752"/>
      <c r="W51" s="752"/>
      <c r="X51" s="752"/>
      <c r="Y51" s="752"/>
      <c r="Z51" s="752"/>
      <c r="AA51" s="752"/>
      <c r="AB51" s="752"/>
      <c r="AC51" s="752"/>
      <c r="AD51" s="752"/>
      <c r="AE51" s="752"/>
      <c r="AF51" s="752"/>
      <c r="AG51" s="752"/>
      <c r="AH51" s="752"/>
      <c r="AI51" s="752"/>
      <c r="AJ51" s="752"/>
      <c r="AK51" s="752"/>
    </row>
    <row r="52" spans="2:37" x14ac:dyDescent="0.3">
      <c r="B52" s="722" t="s">
        <v>403</v>
      </c>
      <c r="C52" s="723"/>
      <c r="D52" s="723"/>
      <c r="E52" s="723"/>
      <c r="F52" s="723"/>
      <c r="G52" s="723"/>
      <c r="H52" s="723"/>
      <c r="I52" s="723"/>
      <c r="J52" s="723"/>
      <c r="K52" s="723"/>
      <c r="L52" s="723"/>
      <c r="M52" s="723"/>
      <c r="N52" s="723"/>
      <c r="O52" s="723"/>
      <c r="P52" s="723"/>
      <c r="Q52" s="723"/>
      <c r="R52" s="723"/>
      <c r="S52" s="723"/>
      <c r="T52" s="723"/>
      <c r="U52" s="723"/>
      <c r="V52" s="723"/>
      <c r="W52" s="723"/>
      <c r="X52" s="723"/>
      <c r="Y52" s="723"/>
      <c r="Z52" s="723"/>
      <c r="AA52" s="723"/>
      <c r="AB52" s="723"/>
      <c r="AC52" s="723"/>
      <c r="AD52" s="723"/>
      <c r="AE52" s="723"/>
      <c r="AF52" s="723"/>
      <c r="AG52" s="723"/>
      <c r="AH52" s="723"/>
      <c r="AI52" s="723"/>
      <c r="AJ52" s="723"/>
      <c r="AK52" s="724"/>
    </row>
    <row r="53" spans="2:37" x14ac:dyDescent="0.3">
      <c r="B53" s="725" t="s">
        <v>294</v>
      </c>
      <c r="C53" s="675"/>
      <c r="D53" s="678" t="s">
        <v>295</v>
      </c>
      <c r="E53" s="678"/>
      <c r="F53" s="678"/>
      <c r="G53" s="678"/>
      <c r="H53" s="678"/>
      <c r="I53" s="678"/>
      <c r="J53" s="678"/>
      <c r="K53" s="678"/>
      <c r="L53" s="678"/>
      <c r="M53" s="678"/>
      <c r="N53" s="678"/>
      <c r="O53" s="678"/>
      <c r="P53" s="678"/>
      <c r="Q53" s="678"/>
      <c r="R53" s="678"/>
      <c r="S53" s="678"/>
      <c r="T53" s="678"/>
      <c r="U53" s="678"/>
      <c r="V53" s="678"/>
      <c r="W53" s="678"/>
      <c r="X53" s="678"/>
      <c r="Y53" s="679"/>
      <c r="Z53" s="678" t="s">
        <v>273</v>
      </c>
      <c r="AA53" s="678"/>
      <c r="AB53" s="678"/>
      <c r="AC53" s="678"/>
      <c r="AD53" s="679"/>
      <c r="AE53" s="678" t="s">
        <v>274</v>
      </c>
      <c r="AF53" s="678"/>
      <c r="AG53" s="678"/>
      <c r="AH53" s="678"/>
      <c r="AI53" s="678"/>
      <c r="AJ53" s="678"/>
      <c r="AK53" s="679"/>
    </row>
    <row r="54" spans="2:37" x14ac:dyDescent="0.3">
      <c r="B54" s="759" t="s">
        <v>243</v>
      </c>
      <c r="C54" s="760"/>
      <c r="D54" s="761" t="s">
        <v>296</v>
      </c>
      <c r="E54" s="761"/>
      <c r="F54" s="761"/>
      <c r="G54" s="761"/>
      <c r="H54" s="761"/>
      <c r="I54" s="761"/>
      <c r="J54" s="761"/>
      <c r="K54" s="761"/>
      <c r="L54" s="761"/>
      <c r="M54" s="761"/>
      <c r="N54" s="761"/>
      <c r="O54" s="761"/>
      <c r="P54" s="761"/>
      <c r="Q54" s="761"/>
      <c r="R54" s="761"/>
      <c r="S54" s="761"/>
      <c r="T54" s="761"/>
      <c r="U54" s="761"/>
      <c r="V54" s="761"/>
      <c r="W54" s="761"/>
      <c r="X54" s="761"/>
      <c r="Y54" s="762"/>
      <c r="Z54" s="763">
        <v>0.2</v>
      </c>
      <c r="AA54" s="764"/>
      <c r="AB54" s="764"/>
      <c r="AC54" s="764"/>
      <c r="AD54" s="765"/>
      <c r="AE54" s="751">
        <f t="shared" ref="AE54:AE61" si="0">Z54*($AE$43+$AE$50)</f>
        <v>0</v>
      </c>
      <c r="AF54" s="738"/>
      <c r="AG54" s="738"/>
      <c r="AH54" s="738"/>
      <c r="AI54" s="738"/>
      <c r="AJ54" s="738"/>
      <c r="AK54" s="731"/>
    </row>
    <row r="55" spans="2:37" x14ac:dyDescent="0.3">
      <c r="B55" s="759" t="s">
        <v>245</v>
      </c>
      <c r="C55" s="760"/>
      <c r="D55" s="761" t="s">
        <v>297</v>
      </c>
      <c r="E55" s="761"/>
      <c r="F55" s="761"/>
      <c r="G55" s="761"/>
      <c r="H55" s="761"/>
      <c r="I55" s="761"/>
      <c r="J55" s="761"/>
      <c r="K55" s="761"/>
      <c r="L55" s="761"/>
      <c r="M55" s="761"/>
      <c r="N55" s="761"/>
      <c r="O55" s="761"/>
      <c r="P55" s="761"/>
      <c r="Q55" s="761"/>
      <c r="R55" s="761"/>
      <c r="S55" s="761"/>
      <c r="T55" s="761"/>
      <c r="U55" s="761"/>
      <c r="V55" s="761"/>
      <c r="W55" s="761"/>
      <c r="X55" s="761"/>
      <c r="Y55" s="762"/>
      <c r="Z55" s="763">
        <v>2.5000000000000001E-2</v>
      </c>
      <c r="AA55" s="764"/>
      <c r="AB55" s="764"/>
      <c r="AC55" s="764"/>
      <c r="AD55" s="765"/>
      <c r="AE55" s="751">
        <f t="shared" si="0"/>
        <v>0</v>
      </c>
      <c r="AF55" s="738"/>
      <c r="AG55" s="738"/>
      <c r="AH55" s="738"/>
      <c r="AI55" s="738"/>
      <c r="AJ55" s="738"/>
      <c r="AK55" s="731"/>
    </row>
    <row r="56" spans="2:37" x14ac:dyDescent="0.3">
      <c r="B56" s="759" t="s">
        <v>248</v>
      </c>
      <c r="C56" s="760"/>
      <c r="D56" s="761" t="s">
        <v>298</v>
      </c>
      <c r="E56" s="761"/>
      <c r="F56" s="761"/>
      <c r="G56" s="761"/>
      <c r="H56" s="761"/>
      <c r="I56" s="761"/>
      <c r="J56" s="761"/>
      <c r="K56" s="761"/>
      <c r="L56" s="761"/>
      <c r="M56" s="761"/>
      <c r="N56" s="761"/>
      <c r="O56" s="761"/>
      <c r="P56" s="761"/>
      <c r="Q56" s="761"/>
      <c r="R56" s="761"/>
      <c r="S56" s="761"/>
      <c r="T56" s="761"/>
      <c r="U56" s="761"/>
      <c r="V56" s="761"/>
      <c r="W56" s="761"/>
      <c r="X56" s="761"/>
      <c r="Y56" s="762"/>
      <c r="Z56" s="763">
        <v>0.03</v>
      </c>
      <c r="AA56" s="764"/>
      <c r="AB56" s="764"/>
      <c r="AC56" s="764"/>
      <c r="AD56" s="765"/>
      <c r="AE56" s="751">
        <f t="shared" si="0"/>
        <v>0</v>
      </c>
      <c r="AF56" s="738"/>
      <c r="AG56" s="738"/>
      <c r="AH56" s="738"/>
      <c r="AI56" s="738"/>
      <c r="AJ56" s="738"/>
      <c r="AK56" s="731"/>
    </row>
    <row r="57" spans="2:37" x14ac:dyDescent="0.3">
      <c r="B57" s="759" t="s">
        <v>252</v>
      </c>
      <c r="C57" s="760"/>
      <c r="D57" s="761" t="s">
        <v>299</v>
      </c>
      <c r="E57" s="761"/>
      <c r="F57" s="761"/>
      <c r="G57" s="761"/>
      <c r="H57" s="761"/>
      <c r="I57" s="761"/>
      <c r="J57" s="761"/>
      <c r="K57" s="761"/>
      <c r="L57" s="761"/>
      <c r="M57" s="761"/>
      <c r="N57" s="761"/>
      <c r="O57" s="761"/>
      <c r="P57" s="761"/>
      <c r="Q57" s="761"/>
      <c r="R57" s="761"/>
      <c r="S57" s="761"/>
      <c r="T57" s="761"/>
      <c r="U57" s="761"/>
      <c r="V57" s="761"/>
      <c r="W57" s="761"/>
      <c r="X57" s="761"/>
      <c r="Y57" s="762"/>
      <c r="Z57" s="763">
        <v>1.4999999999999999E-2</v>
      </c>
      <c r="AA57" s="764"/>
      <c r="AB57" s="764"/>
      <c r="AC57" s="764"/>
      <c r="AD57" s="765"/>
      <c r="AE57" s="751">
        <f t="shared" si="0"/>
        <v>0</v>
      </c>
      <c r="AF57" s="738"/>
      <c r="AG57" s="738"/>
      <c r="AH57" s="738"/>
      <c r="AI57" s="738"/>
      <c r="AJ57" s="738"/>
      <c r="AK57" s="731"/>
    </row>
    <row r="58" spans="2:37" x14ac:dyDescent="0.3">
      <c r="B58" s="759" t="s">
        <v>279</v>
      </c>
      <c r="C58" s="760"/>
      <c r="D58" s="761" t="s">
        <v>300</v>
      </c>
      <c r="E58" s="761"/>
      <c r="F58" s="761"/>
      <c r="G58" s="761"/>
      <c r="H58" s="761"/>
      <c r="I58" s="761"/>
      <c r="J58" s="761"/>
      <c r="K58" s="761"/>
      <c r="L58" s="761"/>
      <c r="M58" s="761"/>
      <c r="N58" s="761"/>
      <c r="O58" s="761"/>
      <c r="P58" s="761"/>
      <c r="Q58" s="761"/>
      <c r="R58" s="761"/>
      <c r="S58" s="761"/>
      <c r="T58" s="761"/>
      <c r="U58" s="761"/>
      <c r="V58" s="761"/>
      <c r="W58" s="761"/>
      <c r="X58" s="761"/>
      <c r="Y58" s="762"/>
      <c r="Z58" s="763">
        <v>0.01</v>
      </c>
      <c r="AA58" s="764"/>
      <c r="AB58" s="764"/>
      <c r="AC58" s="764"/>
      <c r="AD58" s="765"/>
      <c r="AE58" s="751">
        <f t="shared" si="0"/>
        <v>0</v>
      </c>
      <c r="AF58" s="738"/>
      <c r="AG58" s="738"/>
      <c r="AH58" s="738"/>
      <c r="AI58" s="738"/>
      <c r="AJ58" s="738"/>
      <c r="AK58" s="731"/>
    </row>
    <row r="59" spans="2:37" x14ac:dyDescent="0.3">
      <c r="B59" s="759" t="s">
        <v>281</v>
      </c>
      <c r="C59" s="760"/>
      <c r="D59" s="761" t="s">
        <v>301</v>
      </c>
      <c r="E59" s="761"/>
      <c r="F59" s="761"/>
      <c r="G59" s="761"/>
      <c r="H59" s="761"/>
      <c r="I59" s="761"/>
      <c r="J59" s="761"/>
      <c r="K59" s="761"/>
      <c r="L59" s="761"/>
      <c r="M59" s="761"/>
      <c r="N59" s="761"/>
      <c r="O59" s="761"/>
      <c r="P59" s="761"/>
      <c r="Q59" s="761"/>
      <c r="R59" s="761"/>
      <c r="S59" s="761"/>
      <c r="T59" s="761"/>
      <c r="U59" s="761"/>
      <c r="V59" s="761"/>
      <c r="W59" s="761"/>
      <c r="X59" s="761"/>
      <c r="Y59" s="762"/>
      <c r="Z59" s="763">
        <v>6.0000000000000001E-3</v>
      </c>
      <c r="AA59" s="764"/>
      <c r="AB59" s="764"/>
      <c r="AC59" s="764"/>
      <c r="AD59" s="765"/>
      <c r="AE59" s="751">
        <f t="shared" si="0"/>
        <v>0</v>
      </c>
      <c r="AF59" s="738"/>
      <c r="AG59" s="738"/>
      <c r="AH59" s="738"/>
      <c r="AI59" s="738"/>
      <c r="AJ59" s="738"/>
      <c r="AK59" s="731"/>
    </row>
    <row r="60" spans="2:37" x14ac:dyDescent="0.3">
      <c r="B60" s="759" t="s">
        <v>283</v>
      </c>
      <c r="C60" s="760"/>
      <c r="D60" s="761" t="s">
        <v>302</v>
      </c>
      <c r="E60" s="761"/>
      <c r="F60" s="761"/>
      <c r="G60" s="761"/>
      <c r="H60" s="761"/>
      <c r="I60" s="761"/>
      <c r="J60" s="761"/>
      <c r="K60" s="761"/>
      <c r="L60" s="761"/>
      <c r="M60" s="761"/>
      <c r="N60" s="761"/>
      <c r="O60" s="761"/>
      <c r="P60" s="761"/>
      <c r="Q60" s="761"/>
      <c r="R60" s="761"/>
      <c r="S60" s="761"/>
      <c r="T60" s="761"/>
      <c r="U60" s="761"/>
      <c r="V60" s="761"/>
      <c r="W60" s="761"/>
      <c r="X60" s="761"/>
      <c r="Y60" s="762"/>
      <c r="Z60" s="763">
        <v>2E-3</v>
      </c>
      <c r="AA60" s="764"/>
      <c r="AB60" s="764"/>
      <c r="AC60" s="764"/>
      <c r="AD60" s="765"/>
      <c r="AE60" s="751">
        <f t="shared" si="0"/>
        <v>0</v>
      </c>
      <c r="AF60" s="738"/>
      <c r="AG60" s="738"/>
      <c r="AH60" s="738"/>
      <c r="AI60" s="738"/>
      <c r="AJ60" s="738"/>
      <c r="AK60" s="731"/>
    </row>
    <row r="61" spans="2:37" x14ac:dyDescent="0.3">
      <c r="B61" s="766" t="s">
        <v>303</v>
      </c>
      <c r="C61" s="767"/>
      <c r="D61" s="768" t="s">
        <v>304</v>
      </c>
      <c r="E61" s="768"/>
      <c r="F61" s="768"/>
      <c r="G61" s="768"/>
      <c r="H61" s="768"/>
      <c r="I61" s="768"/>
      <c r="J61" s="768"/>
      <c r="K61" s="768"/>
      <c r="L61" s="768"/>
      <c r="M61" s="768"/>
      <c r="N61" s="768"/>
      <c r="O61" s="768"/>
      <c r="P61" s="768"/>
      <c r="Q61" s="768"/>
      <c r="R61" s="768"/>
      <c r="S61" s="768"/>
      <c r="T61" s="768"/>
      <c r="U61" s="768"/>
      <c r="V61" s="768"/>
      <c r="W61" s="768"/>
      <c r="X61" s="768"/>
      <c r="Y61" s="769"/>
      <c r="Z61" s="763">
        <v>0.08</v>
      </c>
      <c r="AA61" s="764"/>
      <c r="AB61" s="764"/>
      <c r="AC61" s="764"/>
      <c r="AD61" s="765"/>
      <c r="AE61" s="751">
        <f t="shared" si="0"/>
        <v>0</v>
      </c>
      <c r="AF61" s="738"/>
      <c r="AG61" s="738"/>
      <c r="AH61" s="738"/>
      <c r="AI61" s="738"/>
      <c r="AJ61" s="738"/>
      <c r="AK61" s="731"/>
    </row>
    <row r="62" spans="2:37" x14ac:dyDescent="0.3">
      <c r="B62" s="756" t="s">
        <v>292</v>
      </c>
      <c r="C62" s="756"/>
      <c r="D62" s="756"/>
      <c r="E62" s="756"/>
      <c r="F62" s="756"/>
      <c r="G62" s="756"/>
      <c r="H62" s="756"/>
      <c r="I62" s="756"/>
      <c r="J62" s="756"/>
      <c r="K62" s="756"/>
      <c r="L62" s="756"/>
      <c r="M62" s="756"/>
      <c r="N62" s="756"/>
      <c r="O62" s="756"/>
      <c r="P62" s="756"/>
      <c r="Q62" s="756"/>
      <c r="R62" s="756"/>
      <c r="S62" s="756"/>
      <c r="T62" s="756"/>
      <c r="U62" s="756"/>
      <c r="V62" s="756"/>
      <c r="W62" s="756"/>
      <c r="X62" s="756"/>
      <c r="Y62" s="756"/>
      <c r="Z62" s="757">
        <f>SUM(Z54:AD61)</f>
        <v>0.36800000000000005</v>
      </c>
      <c r="AA62" s="674"/>
      <c r="AB62" s="674"/>
      <c r="AC62" s="674"/>
      <c r="AD62" s="675"/>
      <c r="AE62" s="758">
        <f>SUM(AE54:AK61)</f>
        <v>0</v>
      </c>
      <c r="AF62" s="674"/>
      <c r="AG62" s="674"/>
      <c r="AH62" s="674"/>
      <c r="AI62" s="674"/>
      <c r="AJ62" s="674"/>
      <c r="AK62" s="675"/>
    </row>
    <row r="63" spans="2:37" x14ac:dyDescent="0.3">
      <c r="B63" s="772" t="s">
        <v>131</v>
      </c>
      <c r="C63" s="772"/>
      <c r="D63" s="772"/>
      <c r="E63" s="772"/>
      <c r="F63" s="772"/>
      <c r="G63" s="772"/>
      <c r="H63" s="772"/>
      <c r="I63" s="772"/>
      <c r="J63" s="772"/>
      <c r="K63" s="772"/>
      <c r="L63" s="772"/>
      <c r="M63" s="772"/>
      <c r="N63" s="772"/>
      <c r="O63" s="772"/>
      <c r="P63" s="772"/>
      <c r="Q63" s="772"/>
      <c r="R63" s="772"/>
      <c r="S63" s="772"/>
      <c r="T63" s="772"/>
      <c r="U63" s="772"/>
      <c r="V63" s="772"/>
      <c r="W63" s="772"/>
      <c r="X63" s="772"/>
      <c r="Y63" s="772"/>
      <c r="Z63" s="772"/>
      <c r="AA63" s="772"/>
      <c r="AB63" s="772"/>
      <c r="AC63" s="772"/>
      <c r="AD63" s="772"/>
      <c r="AE63" s="772"/>
      <c r="AF63" s="772"/>
      <c r="AG63" s="772"/>
      <c r="AH63" s="772"/>
      <c r="AI63" s="772"/>
      <c r="AJ63" s="772"/>
      <c r="AK63" s="772"/>
    </row>
    <row r="64" spans="2:37" x14ac:dyDescent="0.3">
      <c r="B64" s="722" t="s">
        <v>404</v>
      </c>
      <c r="C64" s="723"/>
      <c r="D64" s="723"/>
      <c r="E64" s="723"/>
      <c r="F64" s="723"/>
      <c r="G64" s="723"/>
      <c r="H64" s="723"/>
      <c r="I64" s="723"/>
      <c r="J64" s="723"/>
      <c r="K64" s="723"/>
      <c r="L64" s="723"/>
      <c r="M64" s="723"/>
      <c r="N64" s="723"/>
      <c r="O64" s="723"/>
      <c r="P64" s="723"/>
      <c r="Q64" s="723"/>
      <c r="R64" s="723"/>
      <c r="S64" s="723"/>
      <c r="T64" s="723"/>
      <c r="U64" s="723"/>
      <c r="V64" s="723"/>
      <c r="W64" s="723"/>
      <c r="X64" s="723"/>
      <c r="Y64" s="723"/>
      <c r="Z64" s="723"/>
      <c r="AA64" s="723"/>
      <c r="AB64" s="723"/>
      <c r="AC64" s="723"/>
      <c r="AD64" s="723"/>
      <c r="AE64" s="723"/>
      <c r="AF64" s="723"/>
      <c r="AG64" s="723"/>
      <c r="AH64" s="723"/>
      <c r="AI64" s="723"/>
      <c r="AJ64" s="723"/>
      <c r="AK64" s="724"/>
    </row>
    <row r="65" spans="2:37" x14ac:dyDescent="0.3">
      <c r="B65" s="725" t="s">
        <v>306</v>
      </c>
      <c r="C65" s="675"/>
      <c r="D65" s="678" t="s">
        <v>405</v>
      </c>
      <c r="E65" s="678"/>
      <c r="F65" s="678"/>
      <c r="G65" s="678"/>
      <c r="H65" s="678"/>
      <c r="I65" s="678"/>
      <c r="J65" s="678"/>
      <c r="K65" s="678"/>
      <c r="L65" s="678"/>
      <c r="M65" s="678"/>
      <c r="N65" s="678"/>
      <c r="O65" s="678"/>
      <c r="P65" s="678"/>
      <c r="Q65" s="678"/>
      <c r="R65" s="678"/>
      <c r="S65" s="678"/>
      <c r="T65" s="678"/>
      <c r="U65" s="678"/>
      <c r="V65" s="678"/>
      <c r="W65" s="678"/>
      <c r="X65" s="678"/>
      <c r="Y65" s="678"/>
      <c r="Z65" s="678"/>
      <c r="AA65" s="678"/>
      <c r="AB65" s="678"/>
      <c r="AC65" s="678"/>
      <c r="AD65" s="679"/>
      <c r="AE65" s="678" t="s">
        <v>274</v>
      </c>
      <c r="AF65" s="678"/>
      <c r="AG65" s="678"/>
      <c r="AH65" s="678"/>
      <c r="AI65" s="678"/>
      <c r="AJ65" s="678"/>
      <c r="AK65" s="679"/>
    </row>
    <row r="66" spans="2:37" x14ac:dyDescent="0.3">
      <c r="B66" s="730" t="s">
        <v>243</v>
      </c>
      <c r="C66" s="731"/>
      <c r="D66" s="522" t="s">
        <v>505</v>
      </c>
      <c r="E66" s="523"/>
      <c r="F66" s="523"/>
      <c r="G66" s="523"/>
      <c r="H66" s="523"/>
      <c r="I66" s="523"/>
      <c r="J66" s="523"/>
      <c r="K66" s="523"/>
      <c r="L66" s="523"/>
      <c r="M66" s="523"/>
      <c r="N66" s="523"/>
      <c r="O66" s="523"/>
      <c r="P66" s="523"/>
      <c r="Q66" s="523"/>
      <c r="R66" s="523"/>
      <c r="S66" s="523"/>
      <c r="T66" s="523"/>
      <c r="U66" s="523"/>
      <c r="V66" s="523"/>
      <c r="W66" s="523"/>
      <c r="X66" s="230"/>
      <c r="Y66" s="230"/>
      <c r="Z66" s="230"/>
      <c r="AA66" s="230"/>
      <c r="AB66" s="230"/>
      <c r="AC66" s="230"/>
      <c r="AD66" s="222"/>
      <c r="AE66" s="751" t="s">
        <v>406</v>
      </c>
      <c r="AF66" s="738"/>
      <c r="AG66" s="738"/>
      <c r="AH66" s="738"/>
      <c r="AI66" s="738"/>
      <c r="AJ66" s="738"/>
      <c r="AK66" s="731"/>
    </row>
    <row r="67" spans="2:37" x14ac:dyDescent="0.3">
      <c r="B67" s="730" t="s">
        <v>245</v>
      </c>
      <c r="C67" s="731"/>
      <c r="D67" s="522" t="s">
        <v>407</v>
      </c>
      <c r="E67" s="523"/>
      <c r="F67" s="523"/>
      <c r="G67" s="523"/>
      <c r="H67" s="523"/>
      <c r="I67" s="523"/>
      <c r="J67" s="523"/>
      <c r="K67" s="523"/>
      <c r="L67" s="523"/>
      <c r="M67" s="523"/>
      <c r="N67" s="523"/>
      <c r="O67" s="523"/>
      <c r="P67" s="523"/>
      <c r="Q67" s="523"/>
      <c r="R67" s="523"/>
      <c r="S67" s="523"/>
      <c r="T67" s="523"/>
      <c r="U67" s="523"/>
      <c r="V67" s="523"/>
      <c r="W67" s="523"/>
      <c r="X67" s="230"/>
      <c r="Y67" s="230"/>
      <c r="Z67" s="230"/>
      <c r="AA67" s="230"/>
      <c r="AB67" s="230"/>
      <c r="AC67" s="230"/>
      <c r="AD67" s="222"/>
      <c r="AE67" s="770">
        <f>600*0.9</f>
        <v>540</v>
      </c>
      <c r="AF67" s="770"/>
      <c r="AG67" s="770"/>
      <c r="AH67" s="770"/>
      <c r="AI67" s="770"/>
      <c r="AJ67" s="770"/>
      <c r="AK67" s="771"/>
    </row>
    <row r="68" spans="2:37" x14ac:dyDescent="0.3">
      <c r="B68" s="730" t="s">
        <v>248</v>
      </c>
      <c r="C68" s="731"/>
      <c r="D68" s="522" t="s">
        <v>408</v>
      </c>
      <c r="E68" s="523"/>
      <c r="F68" s="523"/>
      <c r="G68" s="523"/>
      <c r="H68" s="523"/>
      <c r="I68" s="523"/>
      <c r="J68" s="523"/>
      <c r="K68" s="523"/>
      <c r="L68" s="523"/>
      <c r="M68" s="523"/>
      <c r="N68" s="523"/>
      <c r="O68" s="523"/>
      <c r="P68" s="523"/>
      <c r="Q68" s="523"/>
      <c r="R68" s="523"/>
      <c r="S68" s="523"/>
      <c r="T68" s="523"/>
      <c r="U68" s="523"/>
      <c r="V68" s="523"/>
      <c r="W68" s="523"/>
      <c r="X68" s="230"/>
      <c r="Y68" s="230"/>
      <c r="Z68" s="230"/>
      <c r="AA68" s="230"/>
      <c r="AB68" s="230"/>
      <c r="AC68" s="230"/>
      <c r="AD68" s="222"/>
      <c r="AE68" s="751">
        <v>25</v>
      </c>
      <c r="AF68" s="738"/>
      <c r="AG68" s="738"/>
      <c r="AH68" s="738"/>
      <c r="AI68" s="738"/>
      <c r="AJ68" s="738"/>
      <c r="AK68" s="731"/>
    </row>
    <row r="69" spans="2:37" x14ac:dyDescent="0.3">
      <c r="B69" s="730" t="s">
        <v>252</v>
      </c>
      <c r="C69" s="731"/>
      <c r="D69" s="522" t="s">
        <v>312</v>
      </c>
      <c r="E69" s="523"/>
      <c r="F69" s="523"/>
      <c r="G69" s="523"/>
      <c r="H69" s="523"/>
      <c r="I69" s="523"/>
      <c r="J69" s="523"/>
      <c r="K69" s="523"/>
      <c r="L69" s="523"/>
      <c r="M69" s="523"/>
      <c r="N69" s="523"/>
      <c r="O69" s="523"/>
      <c r="P69" s="523"/>
      <c r="Q69" s="523"/>
      <c r="R69" s="523"/>
      <c r="S69" s="523"/>
      <c r="T69" s="523"/>
      <c r="U69" s="523"/>
      <c r="V69" s="523"/>
      <c r="W69" s="523"/>
      <c r="X69" s="230"/>
      <c r="Y69" s="230"/>
      <c r="Z69" s="230"/>
      <c r="AA69" s="230"/>
      <c r="AB69" s="230"/>
      <c r="AC69" s="230"/>
      <c r="AD69" s="222"/>
      <c r="AE69" s="773">
        <v>3.9</v>
      </c>
      <c r="AF69" s="774"/>
      <c r="AG69" s="774"/>
      <c r="AH69" s="774"/>
      <c r="AI69" s="774"/>
      <c r="AJ69" s="774"/>
      <c r="AK69" s="775"/>
    </row>
    <row r="70" spans="2:37" x14ac:dyDescent="0.3">
      <c r="B70" s="785" t="s">
        <v>279</v>
      </c>
      <c r="C70" s="786"/>
      <c r="D70" s="783" t="s">
        <v>409</v>
      </c>
      <c r="E70" s="784"/>
      <c r="F70" s="784"/>
      <c r="G70" s="784"/>
      <c r="H70" s="784"/>
      <c r="I70" s="784"/>
      <c r="J70" s="784"/>
      <c r="K70" s="784"/>
      <c r="L70" s="784"/>
      <c r="M70" s="784"/>
      <c r="N70" s="784"/>
      <c r="O70" s="784"/>
      <c r="P70" s="784"/>
      <c r="Q70" s="784"/>
      <c r="R70" s="784"/>
      <c r="S70" s="784"/>
      <c r="T70" s="784"/>
      <c r="U70" s="784"/>
      <c r="V70" s="784"/>
      <c r="W70" s="784"/>
      <c r="X70" s="236"/>
      <c r="Y70" s="236"/>
      <c r="Z70" s="236"/>
      <c r="AA70" s="236"/>
      <c r="AB70" s="236"/>
      <c r="AC70" s="236"/>
      <c r="AD70" s="237"/>
      <c r="AE70" s="780">
        <v>50</v>
      </c>
      <c r="AF70" s="781"/>
      <c r="AG70" s="781"/>
      <c r="AH70" s="781"/>
      <c r="AI70" s="781"/>
      <c r="AJ70" s="781"/>
      <c r="AK70" s="782"/>
    </row>
    <row r="71" spans="2:37" x14ac:dyDescent="0.3">
      <c r="B71" s="794" t="s">
        <v>281</v>
      </c>
      <c r="C71" s="795"/>
      <c r="D71" s="796" t="s">
        <v>426</v>
      </c>
      <c r="E71" s="797"/>
      <c r="F71" s="797"/>
      <c r="G71" s="797"/>
      <c r="H71" s="797"/>
      <c r="I71" s="797"/>
      <c r="J71" s="797"/>
      <c r="K71" s="797"/>
      <c r="L71" s="797"/>
      <c r="M71" s="797"/>
      <c r="N71" s="797"/>
      <c r="O71" s="797"/>
      <c r="P71" s="797"/>
      <c r="Q71" s="797"/>
      <c r="R71" s="797"/>
      <c r="S71" s="797"/>
      <c r="T71" s="797"/>
      <c r="U71" s="797"/>
      <c r="V71" s="797"/>
      <c r="W71" s="797"/>
      <c r="X71" s="797"/>
      <c r="Y71" s="797"/>
      <c r="Z71" s="797"/>
      <c r="AA71" s="797"/>
      <c r="AB71" s="797"/>
      <c r="AC71" s="797"/>
      <c r="AD71" s="797"/>
      <c r="AE71" s="791">
        <v>5.41</v>
      </c>
      <c r="AF71" s="792"/>
      <c r="AG71" s="792"/>
      <c r="AH71" s="792"/>
      <c r="AI71" s="792"/>
      <c r="AJ71" s="792"/>
      <c r="AK71" s="793"/>
    </row>
    <row r="72" spans="2:37" x14ac:dyDescent="0.3">
      <c r="B72" s="789" t="s">
        <v>411</v>
      </c>
      <c r="C72" s="790"/>
      <c r="D72" s="787" t="s">
        <v>447</v>
      </c>
      <c r="E72" s="788"/>
      <c r="F72" s="788"/>
      <c r="G72" s="788"/>
      <c r="H72" s="788"/>
      <c r="I72" s="788"/>
      <c r="J72" s="788"/>
      <c r="K72" s="788"/>
      <c r="L72" s="788"/>
      <c r="M72" s="788"/>
      <c r="N72" s="788"/>
      <c r="O72" s="788"/>
      <c r="P72" s="788"/>
      <c r="Q72" s="788"/>
      <c r="R72" s="788"/>
      <c r="S72" s="788"/>
      <c r="T72" s="788"/>
      <c r="U72" s="788"/>
      <c r="V72" s="788"/>
      <c r="W72" s="788"/>
      <c r="X72" s="788"/>
      <c r="Y72" s="788"/>
      <c r="Z72" s="788"/>
      <c r="AA72" s="788"/>
      <c r="AB72" s="788"/>
      <c r="AC72" s="788"/>
      <c r="AD72" s="788"/>
      <c r="AE72" s="791">
        <v>97.66</v>
      </c>
      <c r="AF72" s="792"/>
      <c r="AG72" s="792"/>
      <c r="AH72" s="792"/>
      <c r="AI72" s="792"/>
      <c r="AJ72" s="792"/>
      <c r="AK72" s="793"/>
    </row>
    <row r="73" spans="2:37" x14ac:dyDescent="0.3">
      <c r="B73" s="789" t="s">
        <v>446</v>
      </c>
      <c r="C73" s="790"/>
      <c r="D73" s="787" t="s">
        <v>412</v>
      </c>
      <c r="E73" s="788"/>
      <c r="F73" s="788"/>
      <c r="G73" s="788"/>
      <c r="H73" s="788"/>
      <c r="I73" s="788"/>
      <c r="J73" s="788"/>
      <c r="K73" s="788"/>
      <c r="L73" s="788"/>
      <c r="M73" s="788"/>
      <c r="N73" s="788"/>
      <c r="O73" s="788"/>
      <c r="P73" s="788"/>
      <c r="Q73" s="788"/>
      <c r="R73" s="788"/>
      <c r="S73" s="788"/>
      <c r="T73" s="788"/>
      <c r="U73" s="788"/>
      <c r="V73" s="788"/>
      <c r="W73" s="788"/>
      <c r="X73" s="244"/>
      <c r="Y73" s="244"/>
      <c r="Z73" s="244"/>
      <c r="AA73" s="244"/>
      <c r="AB73" s="244"/>
      <c r="AC73" s="244"/>
      <c r="AD73" s="244"/>
      <c r="AE73" s="791">
        <v>0</v>
      </c>
      <c r="AF73" s="792"/>
      <c r="AG73" s="792"/>
      <c r="AH73" s="792"/>
      <c r="AI73" s="792"/>
      <c r="AJ73" s="792"/>
      <c r="AK73" s="793"/>
    </row>
    <row r="74" spans="2:37" x14ac:dyDescent="0.3">
      <c r="B74" s="776" t="s">
        <v>292</v>
      </c>
      <c r="C74" s="776"/>
      <c r="D74" s="776"/>
      <c r="E74" s="776"/>
      <c r="F74" s="776"/>
      <c r="G74" s="776"/>
      <c r="H74" s="776"/>
      <c r="I74" s="776"/>
      <c r="J74" s="776"/>
      <c r="K74" s="776"/>
      <c r="L74" s="776"/>
      <c r="M74" s="776"/>
      <c r="N74" s="776"/>
      <c r="O74" s="776"/>
      <c r="P74" s="776"/>
      <c r="Q74" s="776"/>
      <c r="R74" s="776"/>
      <c r="S74" s="776"/>
      <c r="T74" s="776"/>
      <c r="U74" s="776"/>
      <c r="V74" s="776"/>
      <c r="W74" s="776"/>
      <c r="X74" s="776"/>
      <c r="Y74" s="776"/>
      <c r="Z74" s="776"/>
      <c r="AA74" s="776"/>
      <c r="AB74" s="776"/>
      <c r="AC74" s="776"/>
      <c r="AD74" s="776"/>
      <c r="AE74" s="777">
        <f>SUM(AE66:AK71)</f>
        <v>624.30999999999995</v>
      </c>
      <c r="AF74" s="778"/>
      <c r="AG74" s="778"/>
      <c r="AH74" s="778"/>
      <c r="AI74" s="778"/>
      <c r="AJ74" s="778"/>
      <c r="AK74" s="778"/>
    </row>
    <row r="75" spans="2:37" x14ac:dyDescent="0.3">
      <c r="B75" s="779"/>
      <c r="C75" s="779"/>
      <c r="D75" s="779"/>
      <c r="E75" s="779"/>
      <c r="F75" s="779"/>
      <c r="G75" s="779"/>
      <c r="H75" s="779"/>
      <c r="I75" s="779"/>
      <c r="J75" s="779"/>
      <c r="K75" s="779"/>
      <c r="L75" s="779"/>
      <c r="M75" s="779"/>
      <c r="N75" s="779"/>
      <c r="O75" s="779"/>
      <c r="P75" s="779"/>
      <c r="Q75" s="779"/>
      <c r="R75" s="779"/>
      <c r="S75" s="779"/>
      <c r="T75" s="779"/>
      <c r="U75" s="779"/>
      <c r="V75" s="779"/>
      <c r="W75" s="779"/>
      <c r="X75" s="779"/>
      <c r="Y75" s="779"/>
      <c r="Z75" s="779"/>
      <c r="AA75" s="779"/>
      <c r="AB75" s="779"/>
      <c r="AC75" s="779"/>
      <c r="AD75" s="779"/>
      <c r="AE75" s="779"/>
      <c r="AF75" s="779"/>
      <c r="AG75" s="779"/>
      <c r="AH75" s="779"/>
      <c r="AI75" s="779"/>
      <c r="AJ75" s="779"/>
      <c r="AK75" s="779"/>
    </row>
    <row r="76" spans="2:37" x14ac:dyDescent="0.3">
      <c r="B76" s="753" t="s">
        <v>316</v>
      </c>
      <c r="C76" s="754"/>
      <c r="D76" s="754"/>
      <c r="E76" s="754"/>
      <c r="F76" s="754"/>
      <c r="G76" s="754"/>
      <c r="H76" s="754"/>
      <c r="I76" s="754"/>
      <c r="J76" s="754"/>
      <c r="K76" s="754"/>
      <c r="L76" s="754"/>
      <c r="M76" s="754"/>
      <c r="N76" s="754"/>
      <c r="O76" s="754"/>
      <c r="P76" s="754"/>
      <c r="Q76" s="754"/>
      <c r="R76" s="754"/>
      <c r="S76" s="754"/>
      <c r="T76" s="754"/>
      <c r="U76" s="754"/>
      <c r="V76" s="754"/>
      <c r="W76" s="754"/>
      <c r="X76" s="754"/>
      <c r="Y76" s="754"/>
      <c r="Z76" s="754"/>
      <c r="AA76" s="754"/>
      <c r="AB76" s="754"/>
      <c r="AC76" s="754"/>
      <c r="AD76" s="754"/>
      <c r="AE76" s="754"/>
      <c r="AF76" s="754"/>
      <c r="AG76" s="754"/>
      <c r="AH76" s="754"/>
      <c r="AI76" s="754"/>
      <c r="AJ76" s="754"/>
      <c r="AK76" s="755"/>
    </row>
    <row r="77" spans="2:37" x14ac:dyDescent="0.3">
      <c r="B77" s="725">
        <v>2</v>
      </c>
      <c r="C77" s="675"/>
      <c r="D77" s="678" t="s">
        <v>317</v>
      </c>
      <c r="E77" s="678"/>
      <c r="F77" s="678"/>
      <c r="G77" s="678"/>
      <c r="H77" s="678"/>
      <c r="I77" s="678"/>
      <c r="J77" s="678"/>
      <c r="K77" s="678"/>
      <c r="L77" s="678"/>
      <c r="M77" s="678"/>
      <c r="N77" s="678"/>
      <c r="O77" s="678"/>
      <c r="P77" s="678"/>
      <c r="Q77" s="678"/>
      <c r="R77" s="678"/>
      <c r="S77" s="678"/>
      <c r="T77" s="678"/>
      <c r="U77" s="678"/>
      <c r="V77" s="678"/>
      <c r="W77" s="678"/>
      <c r="X77" s="678"/>
      <c r="Y77" s="678"/>
      <c r="Z77" s="678"/>
      <c r="AA77" s="678"/>
      <c r="AB77" s="678"/>
      <c r="AC77" s="678"/>
      <c r="AD77" s="679"/>
      <c r="AE77" s="678" t="s">
        <v>274</v>
      </c>
      <c r="AF77" s="678"/>
      <c r="AG77" s="678"/>
      <c r="AH77" s="678"/>
      <c r="AI77" s="678"/>
      <c r="AJ77" s="678"/>
      <c r="AK77" s="679"/>
    </row>
    <row r="78" spans="2:37" x14ac:dyDescent="0.3">
      <c r="B78" s="730" t="s">
        <v>288</v>
      </c>
      <c r="C78" s="731"/>
      <c r="D78" s="732" t="s">
        <v>318</v>
      </c>
      <c r="E78" s="732"/>
      <c r="F78" s="732"/>
      <c r="G78" s="732"/>
      <c r="H78" s="732"/>
      <c r="I78" s="732"/>
      <c r="J78" s="732"/>
      <c r="K78" s="732"/>
      <c r="L78" s="732"/>
      <c r="M78" s="732"/>
      <c r="N78" s="732"/>
      <c r="O78" s="732"/>
      <c r="P78" s="732"/>
      <c r="Q78" s="732"/>
      <c r="R78" s="732"/>
      <c r="S78" s="732"/>
      <c r="T78" s="732"/>
      <c r="U78" s="732"/>
      <c r="V78" s="732"/>
      <c r="W78" s="732"/>
      <c r="X78" s="732"/>
      <c r="Y78" s="732"/>
      <c r="Z78" s="732"/>
      <c r="AA78" s="732"/>
      <c r="AB78" s="732"/>
      <c r="AC78" s="732"/>
      <c r="AD78" s="733"/>
      <c r="AE78" s="751">
        <f>AE50</f>
        <v>0</v>
      </c>
      <c r="AF78" s="738"/>
      <c r="AG78" s="738"/>
      <c r="AH78" s="738"/>
      <c r="AI78" s="738"/>
      <c r="AJ78" s="738"/>
      <c r="AK78" s="731"/>
    </row>
    <row r="79" spans="2:37" x14ac:dyDescent="0.3">
      <c r="B79" s="730" t="s">
        <v>294</v>
      </c>
      <c r="C79" s="731"/>
      <c r="D79" s="732" t="s">
        <v>295</v>
      </c>
      <c r="E79" s="732"/>
      <c r="F79" s="732"/>
      <c r="G79" s="732"/>
      <c r="H79" s="732"/>
      <c r="I79" s="732"/>
      <c r="J79" s="732"/>
      <c r="K79" s="732"/>
      <c r="L79" s="732"/>
      <c r="M79" s="732"/>
      <c r="N79" s="732"/>
      <c r="O79" s="732"/>
      <c r="P79" s="732"/>
      <c r="Q79" s="732"/>
      <c r="R79" s="732"/>
      <c r="S79" s="732"/>
      <c r="T79" s="732"/>
      <c r="U79" s="732"/>
      <c r="V79" s="732"/>
      <c r="W79" s="732"/>
      <c r="X79" s="732"/>
      <c r="Y79" s="732"/>
      <c r="Z79" s="732"/>
      <c r="AA79" s="732"/>
      <c r="AB79" s="732"/>
      <c r="AC79" s="732"/>
      <c r="AD79" s="733"/>
      <c r="AE79" s="751">
        <f>AE62</f>
        <v>0</v>
      </c>
      <c r="AF79" s="738"/>
      <c r="AG79" s="738"/>
      <c r="AH79" s="738"/>
      <c r="AI79" s="738"/>
      <c r="AJ79" s="738"/>
      <c r="AK79" s="731"/>
    </row>
    <row r="80" spans="2:37" x14ac:dyDescent="0.3">
      <c r="B80" s="740" t="s">
        <v>306</v>
      </c>
      <c r="C80" s="741"/>
      <c r="D80" s="742" t="s">
        <v>319</v>
      </c>
      <c r="E80" s="742"/>
      <c r="F80" s="742"/>
      <c r="G80" s="742"/>
      <c r="H80" s="742"/>
      <c r="I80" s="742"/>
      <c r="J80" s="742"/>
      <c r="K80" s="742"/>
      <c r="L80" s="742"/>
      <c r="M80" s="742"/>
      <c r="N80" s="742"/>
      <c r="O80" s="742"/>
      <c r="P80" s="742"/>
      <c r="Q80" s="742"/>
      <c r="R80" s="742"/>
      <c r="S80" s="742"/>
      <c r="T80" s="742"/>
      <c r="U80" s="742"/>
      <c r="V80" s="742"/>
      <c r="W80" s="742"/>
      <c r="X80" s="742"/>
      <c r="Y80" s="742"/>
      <c r="Z80" s="742"/>
      <c r="AA80" s="742"/>
      <c r="AB80" s="742"/>
      <c r="AC80" s="742"/>
      <c r="AD80" s="743"/>
      <c r="AE80" s="751">
        <f>AE74</f>
        <v>624.30999999999995</v>
      </c>
      <c r="AF80" s="738"/>
      <c r="AG80" s="738"/>
      <c r="AH80" s="738"/>
      <c r="AI80" s="738"/>
      <c r="AJ80" s="738"/>
      <c r="AK80" s="731"/>
    </row>
    <row r="81" spans="2:37" x14ac:dyDescent="0.3">
      <c r="B81" s="746" t="s">
        <v>292</v>
      </c>
      <c r="C81" s="746"/>
      <c r="D81" s="746"/>
      <c r="E81" s="746"/>
      <c r="F81" s="746"/>
      <c r="G81" s="746"/>
      <c r="H81" s="746"/>
      <c r="I81" s="746"/>
      <c r="J81" s="746"/>
      <c r="K81" s="746"/>
      <c r="L81" s="746"/>
      <c r="M81" s="746"/>
      <c r="N81" s="746"/>
      <c r="O81" s="746"/>
      <c r="P81" s="746"/>
      <c r="Q81" s="746"/>
      <c r="R81" s="746"/>
      <c r="S81" s="746"/>
      <c r="T81" s="746"/>
      <c r="U81" s="746"/>
      <c r="V81" s="746"/>
      <c r="W81" s="746"/>
      <c r="X81" s="746"/>
      <c r="Y81" s="746"/>
      <c r="Z81" s="746"/>
      <c r="AA81" s="746"/>
      <c r="AB81" s="746"/>
      <c r="AC81" s="746"/>
      <c r="AD81" s="746"/>
      <c r="AE81" s="758">
        <f>SUM(AE78:AK80)</f>
        <v>624.30999999999995</v>
      </c>
      <c r="AF81" s="674"/>
      <c r="AG81" s="674"/>
      <c r="AH81" s="674"/>
      <c r="AI81" s="674"/>
      <c r="AJ81" s="674"/>
      <c r="AK81" s="675"/>
    </row>
    <row r="82" spans="2:37" x14ac:dyDescent="0.3">
      <c r="B82" s="779"/>
      <c r="C82" s="779"/>
      <c r="D82" s="779"/>
      <c r="E82" s="779"/>
      <c r="F82" s="779"/>
      <c r="G82" s="779"/>
      <c r="H82" s="779"/>
      <c r="I82" s="779"/>
      <c r="J82" s="779"/>
      <c r="K82" s="779"/>
      <c r="L82" s="779"/>
      <c r="M82" s="779"/>
      <c r="N82" s="779"/>
      <c r="O82" s="779"/>
      <c r="P82" s="779"/>
      <c r="Q82" s="779"/>
      <c r="R82" s="779"/>
      <c r="S82" s="779"/>
      <c r="T82" s="779"/>
      <c r="U82" s="779"/>
      <c r="V82" s="779"/>
      <c r="W82" s="779"/>
      <c r="X82" s="779"/>
      <c r="Y82" s="779"/>
      <c r="Z82" s="779"/>
      <c r="AA82" s="779"/>
      <c r="AB82" s="779"/>
      <c r="AC82" s="779"/>
      <c r="AD82" s="779"/>
      <c r="AE82" s="779"/>
      <c r="AF82" s="779"/>
      <c r="AG82" s="779"/>
      <c r="AH82" s="779"/>
      <c r="AI82" s="779"/>
      <c r="AJ82" s="779"/>
      <c r="AK82" s="779"/>
    </row>
    <row r="83" spans="2:37" x14ac:dyDescent="0.3">
      <c r="B83" s="753" t="s">
        <v>320</v>
      </c>
      <c r="C83" s="754"/>
      <c r="D83" s="754"/>
      <c r="E83" s="754"/>
      <c r="F83" s="754"/>
      <c r="G83" s="754"/>
      <c r="H83" s="754"/>
      <c r="I83" s="754"/>
      <c r="J83" s="754"/>
      <c r="K83" s="754"/>
      <c r="L83" s="754"/>
      <c r="M83" s="754"/>
      <c r="N83" s="754"/>
      <c r="O83" s="754"/>
      <c r="P83" s="754"/>
      <c r="Q83" s="754"/>
      <c r="R83" s="754"/>
      <c r="S83" s="754"/>
      <c r="T83" s="754"/>
      <c r="U83" s="754"/>
      <c r="V83" s="754"/>
      <c r="W83" s="754"/>
      <c r="X83" s="754"/>
      <c r="Y83" s="754"/>
      <c r="Z83" s="754"/>
      <c r="AA83" s="754"/>
      <c r="AB83" s="754"/>
      <c r="AC83" s="754"/>
      <c r="AD83" s="754"/>
      <c r="AE83" s="754"/>
      <c r="AF83" s="754"/>
      <c r="AG83" s="754"/>
      <c r="AH83" s="754"/>
      <c r="AI83" s="754"/>
      <c r="AJ83" s="754"/>
      <c r="AK83" s="755"/>
    </row>
    <row r="84" spans="2:37" x14ac:dyDescent="0.3">
      <c r="B84" s="677">
        <v>3</v>
      </c>
      <c r="C84" s="679"/>
      <c r="D84" s="678" t="s">
        <v>321</v>
      </c>
      <c r="E84" s="678"/>
      <c r="F84" s="678"/>
      <c r="G84" s="678"/>
      <c r="H84" s="678"/>
      <c r="I84" s="678"/>
      <c r="J84" s="678"/>
      <c r="K84" s="678"/>
      <c r="L84" s="678"/>
      <c r="M84" s="678"/>
      <c r="N84" s="678"/>
      <c r="O84" s="678"/>
      <c r="P84" s="678"/>
      <c r="Q84" s="678"/>
      <c r="R84" s="678"/>
      <c r="S84" s="678"/>
      <c r="T84" s="678"/>
      <c r="U84" s="678"/>
      <c r="V84" s="678"/>
      <c r="W84" s="678"/>
      <c r="X84" s="678"/>
      <c r="Y84" s="679"/>
      <c r="Z84" s="678" t="s">
        <v>273</v>
      </c>
      <c r="AA84" s="678"/>
      <c r="AB84" s="678"/>
      <c r="AC84" s="678"/>
      <c r="AD84" s="679"/>
      <c r="AE84" s="678" t="s">
        <v>274</v>
      </c>
      <c r="AF84" s="678"/>
      <c r="AG84" s="678"/>
      <c r="AH84" s="678"/>
      <c r="AI84" s="678"/>
      <c r="AJ84" s="678"/>
      <c r="AK84" s="679"/>
    </row>
    <row r="85" spans="2:37" x14ac:dyDescent="0.3">
      <c r="B85" s="730" t="s">
        <v>243</v>
      </c>
      <c r="C85" s="731"/>
      <c r="D85" s="798" t="s">
        <v>499</v>
      </c>
      <c r="E85" s="798"/>
      <c r="F85" s="798"/>
      <c r="G85" s="798"/>
      <c r="H85" s="798"/>
      <c r="I85" s="798"/>
      <c r="J85" s="798"/>
      <c r="K85" s="798"/>
      <c r="L85" s="798"/>
      <c r="M85" s="798"/>
      <c r="N85" s="798"/>
      <c r="O85" s="798"/>
      <c r="P85" s="798"/>
      <c r="Q85" s="798"/>
      <c r="R85" s="798"/>
      <c r="S85" s="798"/>
      <c r="T85" s="798"/>
      <c r="U85" s="798"/>
      <c r="V85" s="798"/>
      <c r="W85" s="798"/>
      <c r="X85" s="798"/>
      <c r="Y85" s="799"/>
      <c r="Z85" s="748">
        <f>1/(12)*0.05</f>
        <v>4.1666666666666666E-3</v>
      </c>
      <c r="AA85" s="749"/>
      <c r="AB85" s="749"/>
      <c r="AC85" s="749"/>
      <c r="AD85" s="750"/>
      <c r="AE85" s="751">
        <f>Z85*$AE$43</f>
        <v>0</v>
      </c>
      <c r="AF85" s="738"/>
      <c r="AG85" s="738"/>
      <c r="AH85" s="738"/>
      <c r="AI85" s="738"/>
      <c r="AJ85" s="738"/>
      <c r="AK85" s="731"/>
    </row>
    <row r="86" spans="2:37" x14ac:dyDescent="0.3">
      <c r="B86" s="730" t="s">
        <v>245</v>
      </c>
      <c r="C86" s="731"/>
      <c r="D86" s="798" t="s">
        <v>494</v>
      </c>
      <c r="E86" s="798"/>
      <c r="F86" s="798"/>
      <c r="G86" s="798"/>
      <c r="H86" s="798"/>
      <c r="I86" s="798"/>
      <c r="J86" s="798"/>
      <c r="K86" s="798"/>
      <c r="L86" s="798"/>
      <c r="M86" s="798"/>
      <c r="N86" s="798"/>
      <c r="O86" s="798"/>
      <c r="P86" s="798"/>
      <c r="Q86" s="798"/>
      <c r="R86" s="798"/>
      <c r="S86" s="798"/>
      <c r="T86" s="798"/>
      <c r="U86" s="798"/>
      <c r="V86" s="798"/>
      <c r="W86" s="798"/>
      <c r="X86" s="798"/>
      <c r="Y86" s="799"/>
      <c r="Z86" s="748">
        <f>Z85*0.08</f>
        <v>3.3333333333333332E-4</v>
      </c>
      <c r="AA86" s="749"/>
      <c r="AB86" s="749"/>
      <c r="AC86" s="749"/>
      <c r="AD86" s="750"/>
      <c r="AE86" s="751">
        <f t="shared" ref="AE86:AE90" si="1">Z86*$AE$43</f>
        <v>0</v>
      </c>
      <c r="AF86" s="738"/>
      <c r="AG86" s="738"/>
      <c r="AH86" s="738"/>
      <c r="AI86" s="738"/>
      <c r="AJ86" s="738"/>
      <c r="AK86" s="731"/>
    </row>
    <row r="87" spans="2:37" x14ac:dyDescent="0.3">
      <c r="B87" s="730" t="s">
        <v>248</v>
      </c>
      <c r="C87" s="731"/>
      <c r="D87" s="798" t="s">
        <v>486</v>
      </c>
      <c r="E87" s="798"/>
      <c r="F87" s="798"/>
      <c r="G87" s="798"/>
      <c r="H87" s="798"/>
      <c r="I87" s="798"/>
      <c r="J87" s="798"/>
      <c r="K87" s="798"/>
      <c r="L87" s="798"/>
      <c r="M87" s="798"/>
      <c r="N87" s="798"/>
      <c r="O87" s="798"/>
      <c r="P87" s="798"/>
      <c r="Q87" s="798"/>
      <c r="R87" s="798"/>
      <c r="S87" s="798"/>
      <c r="T87" s="798"/>
      <c r="U87" s="798"/>
      <c r="V87" s="798"/>
      <c r="W87" s="798"/>
      <c r="X87" s="798"/>
      <c r="Y87" s="799"/>
      <c r="Z87" s="748">
        <f>(((1+(2/12)+((1/3)*(1/12)))))*0.08*0.4*0.95</f>
        <v>3.6311111111111113E-2</v>
      </c>
      <c r="AA87" s="749"/>
      <c r="AB87" s="749"/>
      <c r="AC87" s="749"/>
      <c r="AD87" s="750"/>
      <c r="AE87" s="751">
        <f t="shared" si="1"/>
        <v>0</v>
      </c>
      <c r="AF87" s="738"/>
      <c r="AG87" s="738"/>
      <c r="AH87" s="738"/>
      <c r="AI87" s="738"/>
      <c r="AJ87" s="738"/>
      <c r="AK87" s="731"/>
    </row>
    <row r="88" spans="2:37" x14ac:dyDescent="0.3">
      <c r="B88" s="730" t="s">
        <v>252</v>
      </c>
      <c r="C88" s="731"/>
      <c r="D88" s="798" t="s">
        <v>487</v>
      </c>
      <c r="E88" s="798"/>
      <c r="F88" s="798"/>
      <c r="G88" s="798"/>
      <c r="H88" s="798"/>
      <c r="I88" s="798"/>
      <c r="J88" s="798"/>
      <c r="K88" s="798"/>
      <c r="L88" s="798"/>
      <c r="M88" s="798"/>
      <c r="N88" s="798"/>
      <c r="O88" s="798"/>
      <c r="P88" s="798"/>
      <c r="Q88" s="798"/>
      <c r="R88" s="798"/>
      <c r="S88" s="798"/>
      <c r="T88" s="798"/>
      <c r="U88" s="798"/>
      <c r="V88" s="798"/>
      <c r="W88" s="798"/>
      <c r="X88" s="798"/>
      <c r="Y88" s="799"/>
      <c r="Z88" s="748">
        <f>(7/30)/12</f>
        <v>1.9444444444444445E-2</v>
      </c>
      <c r="AA88" s="749"/>
      <c r="AB88" s="749"/>
      <c r="AC88" s="749"/>
      <c r="AD88" s="750"/>
      <c r="AE88" s="751">
        <v>0</v>
      </c>
      <c r="AF88" s="738"/>
      <c r="AG88" s="738"/>
      <c r="AH88" s="738"/>
      <c r="AI88" s="738"/>
      <c r="AJ88" s="738"/>
      <c r="AK88" s="731"/>
    </row>
    <row r="89" spans="2:37" x14ac:dyDescent="0.3">
      <c r="B89" s="730" t="s">
        <v>279</v>
      </c>
      <c r="C89" s="731"/>
      <c r="D89" s="802" t="s">
        <v>498</v>
      </c>
      <c r="E89" s="802"/>
      <c r="F89" s="802"/>
      <c r="G89" s="802"/>
      <c r="H89" s="802"/>
      <c r="I89" s="802"/>
      <c r="J89" s="802"/>
      <c r="K89" s="802"/>
      <c r="L89" s="802"/>
      <c r="M89" s="802"/>
      <c r="N89" s="802"/>
      <c r="O89" s="802"/>
      <c r="P89" s="802"/>
      <c r="Q89" s="802"/>
      <c r="R89" s="802"/>
      <c r="S89" s="802"/>
      <c r="T89" s="802"/>
      <c r="U89" s="802"/>
      <c r="V89" s="802"/>
      <c r="W89" s="802"/>
      <c r="X89" s="802"/>
      <c r="Y89" s="803"/>
      <c r="Z89" s="748">
        <f>Z88*Z62</f>
        <v>7.1555555555555565E-3</v>
      </c>
      <c r="AA89" s="749"/>
      <c r="AB89" s="749"/>
      <c r="AC89" s="749"/>
      <c r="AD89" s="750"/>
      <c r="AE89" s="751">
        <f t="shared" si="1"/>
        <v>0</v>
      </c>
      <c r="AF89" s="738"/>
      <c r="AG89" s="738"/>
      <c r="AH89" s="738"/>
      <c r="AI89" s="738"/>
      <c r="AJ89" s="738"/>
      <c r="AK89" s="731"/>
    </row>
    <row r="90" spans="2:37" x14ac:dyDescent="0.3">
      <c r="B90" s="740" t="s">
        <v>281</v>
      </c>
      <c r="C90" s="741"/>
      <c r="D90" s="800" t="s">
        <v>497</v>
      </c>
      <c r="E90" s="800"/>
      <c r="F90" s="800"/>
      <c r="G90" s="800"/>
      <c r="H90" s="800"/>
      <c r="I90" s="800"/>
      <c r="J90" s="800"/>
      <c r="K90" s="800"/>
      <c r="L90" s="800"/>
      <c r="M90" s="800"/>
      <c r="N90" s="800"/>
      <c r="O90" s="800"/>
      <c r="P90" s="800"/>
      <c r="Q90" s="800"/>
      <c r="R90" s="800"/>
      <c r="S90" s="800"/>
      <c r="T90" s="800"/>
      <c r="U90" s="800"/>
      <c r="V90" s="800"/>
      <c r="W90" s="800"/>
      <c r="X90" s="800"/>
      <c r="Y90" s="801"/>
      <c r="Z90" s="748">
        <f>Z88*0.08*0.4</f>
        <v>6.2222222222222236E-4</v>
      </c>
      <c r="AA90" s="749"/>
      <c r="AB90" s="749"/>
      <c r="AC90" s="749"/>
      <c r="AD90" s="750"/>
      <c r="AE90" s="751">
        <f t="shared" si="1"/>
        <v>0</v>
      </c>
      <c r="AF90" s="738"/>
      <c r="AG90" s="738"/>
      <c r="AH90" s="738"/>
      <c r="AI90" s="738"/>
      <c r="AJ90" s="738"/>
      <c r="AK90" s="731"/>
    </row>
    <row r="91" spans="2:37" x14ac:dyDescent="0.3">
      <c r="B91" s="756" t="s">
        <v>285</v>
      </c>
      <c r="C91" s="756"/>
      <c r="D91" s="756"/>
      <c r="E91" s="756"/>
      <c r="F91" s="756"/>
      <c r="G91" s="756"/>
      <c r="H91" s="756"/>
      <c r="I91" s="756"/>
      <c r="J91" s="756"/>
      <c r="K91" s="756"/>
      <c r="L91" s="756"/>
      <c r="M91" s="756"/>
      <c r="N91" s="756"/>
      <c r="O91" s="756"/>
      <c r="P91" s="756"/>
      <c r="Q91" s="756"/>
      <c r="R91" s="756"/>
      <c r="S91" s="756"/>
      <c r="T91" s="756"/>
      <c r="U91" s="756"/>
      <c r="V91" s="756"/>
      <c r="W91" s="756"/>
      <c r="X91" s="756"/>
      <c r="Y91" s="756"/>
      <c r="Z91" s="757">
        <f>SUM(Z85:AD90)</f>
        <v>6.8033333333333335E-2</v>
      </c>
      <c r="AA91" s="674"/>
      <c r="AB91" s="674"/>
      <c r="AC91" s="674"/>
      <c r="AD91" s="675"/>
      <c r="AE91" s="758">
        <f>SUM(AE85:AK90)</f>
        <v>0</v>
      </c>
      <c r="AF91" s="674"/>
      <c r="AG91" s="674"/>
      <c r="AH91" s="674"/>
      <c r="AI91" s="674"/>
      <c r="AJ91" s="674"/>
      <c r="AK91" s="675"/>
    </row>
    <row r="92" spans="2:37" x14ac:dyDescent="0.3">
      <c r="B92" s="804" t="s">
        <v>131</v>
      </c>
      <c r="C92" s="804"/>
      <c r="D92" s="804"/>
      <c r="E92" s="804"/>
      <c r="F92" s="804"/>
      <c r="G92" s="804"/>
      <c r="H92" s="804"/>
      <c r="I92" s="804"/>
      <c r="J92" s="804"/>
      <c r="K92" s="804"/>
      <c r="L92" s="804"/>
      <c r="M92" s="804"/>
      <c r="N92" s="804"/>
      <c r="O92" s="804"/>
      <c r="P92" s="804"/>
      <c r="Q92" s="804"/>
      <c r="R92" s="804"/>
      <c r="S92" s="804"/>
      <c r="T92" s="804"/>
      <c r="U92" s="804"/>
      <c r="V92" s="804"/>
      <c r="W92" s="804"/>
      <c r="X92" s="804"/>
      <c r="Y92" s="804"/>
      <c r="Z92" s="804"/>
      <c r="AA92" s="804"/>
      <c r="AB92" s="804"/>
      <c r="AC92" s="804"/>
      <c r="AD92" s="804"/>
      <c r="AE92" s="804"/>
      <c r="AF92" s="804"/>
      <c r="AG92" s="804"/>
      <c r="AH92" s="804"/>
      <c r="AI92" s="804"/>
      <c r="AJ92" s="804"/>
      <c r="AK92" s="804"/>
    </row>
    <row r="93" spans="2:37" x14ac:dyDescent="0.3">
      <c r="B93" s="753" t="s">
        <v>328</v>
      </c>
      <c r="C93" s="754"/>
      <c r="D93" s="754"/>
      <c r="E93" s="754"/>
      <c r="F93" s="754"/>
      <c r="G93" s="754"/>
      <c r="H93" s="754"/>
      <c r="I93" s="754"/>
      <c r="J93" s="754"/>
      <c r="K93" s="754"/>
      <c r="L93" s="754"/>
      <c r="M93" s="754"/>
      <c r="N93" s="754"/>
      <c r="O93" s="754"/>
      <c r="P93" s="754"/>
      <c r="Q93" s="754"/>
      <c r="R93" s="754"/>
      <c r="S93" s="754"/>
      <c r="T93" s="754"/>
      <c r="U93" s="754"/>
      <c r="V93" s="754"/>
      <c r="W93" s="754"/>
      <c r="X93" s="754"/>
      <c r="Y93" s="754"/>
      <c r="Z93" s="754"/>
      <c r="AA93" s="754"/>
      <c r="AB93" s="754"/>
      <c r="AC93" s="754"/>
      <c r="AD93" s="754"/>
      <c r="AE93" s="754"/>
      <c r="AF93" s="754"/>
      <c r="AG93" s="754"/>
      <c r="AH93" s="754"/>
      <c r="AI93" s="754"/>
      <c r="AJ93" s="754"/>
      <c r="AK93" s="755"/>
    </row>
    <row r="94" spans="2:37" x14ac:dyDescent="0.3">
      <c r="B94" s="722" t="s">
        <v>413</v>
      </c>
      <c r="C94" s="723"/>
      <c r="D94" s="723"/>
      <c r="E94" s="723"/>
      <c r="F94" s="723"/>
      <c r="G94" s="723"/>
      <c r="H94" s="723"/>
      <c r="I94" s="723"/>
      <c r="J94" s="723"/>
      <c r="K94" s="723"/>
      <c r="L94" s="723"/>
      <c r="M94" s="723"/>
      <c r="N94" s="723"/>
      <c r="O94" s="723"/>
      <c r="P94" s="723"/>
      <c r="Q94" s="723"/>
      <c r="R94" s="723"/>
      <c r="S94" s="723"/>
      <c r="T94" s="723"/>
      <c r="U94" s="723"/>
      <c r="V94" s="723"/>
      <c r="W94" s="723"/>
      <c r="X94" s="723"/>
      <c r="Y94" s="723"/>
      <c r="Z94" s="723"/>
      <c r="AA94" s="723"/>
      <c r="AB94" s="723"/>
      <c r="AC94" s="723"/>
      <c r="AD94" s="723"/>
      <c r="AE94" s="723"/>
      <c r="AF94" s="723"/>
      <c r="AG94" s="723"/>
      <c r="AH94" s="723"/>
      <c r="AI94" s="723"/>
      <c r="AJ94" s="723"/>
      <c r="AK94" s="724"/>
    </row>
    <row r="95" spans="2:37" x14ac:dyDescent="0.3">
      <c r="B95" s="725" t="s">
        <v>330</v>
      </c>
      <c r="C95" s="675"/>
      <c r="D95" s="678" t="s">
        <v>331</v>
      </c>
      <c r="E95" s="678"/>
      <c r="F95" s="678"/>
      <c r="G95" s="678"/>
      <c r="H95" s="678"/>
      <c r="I95" s="678"/>
      <c r="J95" s="678"/>
      <c r="K95" s="678"/>
      <c r="L95" s="678"/>
      <c r="M95" s="678"/>
      <c r="N95" s="678"/>
      <c r="O95" s="678"/>
      <c r="P95" s="678"/>
      <c r="Q95" s="678"/>
      <c r="R95" s="678"/>
      <c r="S95" s="678"/>
      <c r="T95" s="678"/>
      <c r="U95" s="678"/>
      <c r="V95" s="678"/>
      <c r="W95" s="678"/>
      <c r="X95" s="678"/>
      <c r="Y95" s="679"/>
      <c r="Z95" s="678" t="s">
        <v>273</v>
      </c>
      <c r="AA95" s="678"/>
      <c r="AB95" s="678"/>
      <c r="AC95" s="678"/>
      <c r="AD95" s="679"/>
      <c r="AE95" s="678" t="s">
        <v>274</v>
      </c>
      <c r="AF95" s="678"/>
      <c r="AG95" s="678"/>
      <c r="AH95" s="678"/>
      <c r="AI95" s="678"/>
      <c r="AJ95" s="678"/>
      <c r="AK95" s="679"/>
    </row>
    <row r="96" spans="2:37" x14ac:dyDescent="0.3">
      <c r="B96" s="730" t="s">
        <v>243</v>
      </c>
      <c r="C96" s="731"/>
      <c r="D96" s="732" t="s">
        <v>332</v>
      </c>
      <c r="E96" s="732"/>
      <c r="F96" s="732"/>
      <c r="G96" s="732"/>
      <c r="H96" s="732"/>
      <c r="I96" s="732"/>
      <c r="J96" s="732"/>
      <c r="K96" s="732"/>
      <c r="L96" s="732"/>
      <c r="M96" s="732"/>
      <c r="N96" s="732"/>
      <c r="O96" s="732"/>
      <c r="P96" s="732"/>
      <c r="Q96" s="732"/>
      <c r="R96" s="732"/>
      <c r="S96" s="732"/>
      <c r="T96" s="732"/>
      <c r="U96" s="732"/>
      <c r="V96" s="732"/>
      <c r="W96" s="732"/>
      <c r="X96" s="732"/>
      <c r="Y96" s="733"/>
      <c r="Z96" s="748">
        <v>8.3299999999999999E-2</v>
      </c>
      <c r="AA96" s="749"/>
      <c r="AB96" s="749"/>
      <c r="AC96" s="749"/>
      <c r="AD96" s="750"/>
      <c r="AE96" s="751">
        <f>Z96*(AE$43)</f>
        <v>0</v>
      </c>
      <c r="AF96" s="738"/>
      <c r="AG96" s="738"/>
      <c r="AH96" s="738"/>
      <c r="AI96" s="738"/>
      <c r="AJ96" s="738"/>
      <c r="AK96" s="731"/>
    </row>
    <row r="97" spans="2:37" x14ac:dyDescent="0.3">
      <c r="B97" s="730" t="s">
        <v>245</v>
      </c>
      <c r="C97" s="731"/>
      <c r="D97" s="732" t="s">
        <v>480</v>
      </c>
      <c r="E97" s="732"/>
      <c r="F97" s="732"/>
      <c r="G97" s="732"/>
      <c r="H97" s="732"/>
      <c r="I97" s="732"/>
      <c r="J97" s="732"/>
      <c r="K97" s="732"/>
      <c r="L97" s="732"/>
      <c r="M97" s="732"/>
      <c r="N97" s="732"/>
      <c r="O97" s="732"/>
      <c r="P97" s="732"/>
      <c r="Q97" s="732"/>
      <c r="R97" s="732"/>
      <c r="S97" s="732"/>
      <c r="T97" s="732"/>
      <c r="U97" s="732"/>
      <c r="V97" s="732"/>
      <c r="W97" s="732"/>
      <c r="X97" s="732"/>
      <c r="Y97" s="733"/>
      <c r="Z97" s="748">
        <f>5/30/12</f>
        <v>1.3888888888888888E-2</v>
      </c>
      <c r="AA97" s="749"/>
      <c r="AB97" s="749"/>
      <c r="AC97" s="749"/>
      <c r="AD97" s="750"/>
      <c r="AE97" s="751">
        <f t="shared" ref="AE97:AE101" si="2">Z97*(AE$43)</f>
        <v>0</v>
      </c>
      <c r="AF97" s="738"/>
      <c r="AG97" s="738"/>
      <c r="AH97" s="738"/>
      <c r="AI97" s="738"/>
      <c r="AJ97" s="738"/>
      <c r="AK97" s="731"/>
    </row>
    <row r="98" spans="2:37" x14ac:dyDescent="0.3">
      <c r="B98" s="730" t="s">
        <v>248</v>
      </c>
      <c r="C98" s="731"/>
      <c r="D98" s="732" t="s">
        <v>496</v>
      </c>
      <c r="E98" s="732"/>
      <c r="F98" s="732"/>
      <c r="G98" s="732"/>
      <c r="H98" s="732"/>
      <c r="I98" s="732"/>
      <c r="J98" s="732"/>
      <c r="K98" s="732"/>
      <c r="L98" s="732"/>
      <c r="M98" s="732"/>
      <c r="N98" s="732"/>
      <c r="O98" s="732"/>
      <c r="P98" s="732"/>
      <c r="Q98" s="732"/>
      <c r="R98" s="732"/>
      <c r="S98" s="732"/>
      <c r="T98" s="732"/>
      <c r="U98" s="732"/>
      <c r="V98" s="732"/>
      <c r="W98" s="732"/>
      <c r="X98" s="732"/>
      <c r="Y98" s="733"/>
      <c r="Z98" s="748">
        <v>2.0000000000000001E-4</v>
      </c>
      <c r="AA98" s="749"/>
      <c r="AB98" s="749"/>
      <c r="AC98" s="749"/>
      <c r="AD98" s="750"/>
      <c r="AE98" s="751">
        <f t="shared" si="2"/>
        <v>0</v>
      </c>
      <c r="AF98" s="738"/>
      <c r="AG98" s="738"/>
      <c r="AH98" s="738"/>
      <c r="AI98" s="738"/>
      <c r="AJ98" s="738"/>
      <c r="AK98" s="731"/>
    </row>
    <row r="99" spans="2:37" x14ac:dyDescent="0.3">
      <c r="B99" s="730" t="s">
        <v>252</v>
      </c>
      <c r="C99" s="731"/>
      <c r="D99" s="732" t="s">
        <v>491</v>
      </c>
      <c r="E99" s="732"/>
      <c r="F99" s="732"/>
      <c r="G99" s="732"/>
      <c r="H99" s="732"/>
      <c r="I99" s="732"/>
      <c r="J99" s="732"/>
      <c r="K99" s="732"/>
      <c r="L99" s="732"/>
      <c r="M99" s="732"/>
      <c r="N99" s="732"/>
      <c r="O99" s="732"/>
      <c r="P99" s="732"/>
      <c r="Q99" s="732"/>
      <c r="R99" s="732"/>
      <c r="S99" s="732"/>
      <c r="T99" s="732"/>
      <c r="U99" s="732"/>
      <c r="V99" s="732"/>
      <c r="W99" s="732"/>
      <c r="X99" s="732"/>
      <c r="Y99" s="733"/>
      <c r="Z99" s="748">
        <v>2.8E-3</v>
      </c>
      <c r="AA99" s="749"/>
      <c r="AB99" s="749"/>
      <c r="AC99" s="749"/>
      <c r="AD99" s="750"/>
      <c r="AE99" s="751">
        <f t="shared" si="2"/>
        <v>0</v>
      </c>
      <c r="AF99" s="738"/>
      <c r="AG99" s="738"/>
      <c r="AH99" s="738"/>
      <c r="AI99" s="738"/>
      <c r="AJ99" s="738"/>
      <c r="AK99" s="731"/>
    </row>
    <row r="100" spans="2:37" x14ac:dyDescent="0.3">
      <c r="B100" s="730" t="s">
        <v>279</v>
      </c>
      <c r="C100" s="731"/>
      <c r="D100" s="732" t="s">
        <v>490</v>
      </c>
      <c r="E100" s="732"/>
      <c r="F100" s="732"/>
      <c r="G100" s="732"/>
      <c r="H100" s="732"/>
      <c r="I100" s="732"/>
      <c r="J100" s="732"/>
      <c r="K100" s="732"/>
      <c r="L100" s="732"/>
      <c r="M100" s="732"/>
      <c r="N100" s="732"/>
      <c r="O100" s="732"/>
      <c r="P100" s="732"/>
      <c r="Q100" s="732"/>
      <c r="R100" s="732"/>
      <c r="S100" s="732"/>
      <c r="T100" s="732"/>
      <c r="U100" s="732"/>
      <c r="V100" s="732"/>
      <c r="W100" s="732"/>
      <c r="X100" s="732"/>
      <c r="Y100" s="733"/>
      <c r="Z100" s="748">
        <v>2.8999999999999998E-3</v>
      </c>
      <c r="AA100" s="749"/>
      <c r="AB100" s="749"/>
      <c r="AC100" s="749"/>
      <c r="AD100" s="750"/>
      <c r="AE100" s="751">
        <f t="shared" si="2"/>
        <v>0</v>
      </c>
      <c r="AF100" s="738"/>
      <c r="AG100" s="738"/>
      <c r="AH100" s="738"/>
      <c r="AI100" s="738"/>
      <c r="AJ100" s="738"/>
      <c r="AK100" s="731"/>
    </row>
    <row r="101" spans="2:37" x14ac:dyDescent="0.3">
      <c r="B101" s="730" t="s">
        <v>281</v>
      </c>
      <c r="C101" s="731"/>
      <c r="D101" s="732" t="s">
        <v>483</v>
      </c>
      <c r="E101" s="732"/>
      <c r="F101" s="732"/>
      <c r="G101" s="732"/>
      <c r="H101" s="732"/>
      <c r="I101" s="732"/>
      <c r="J101" s="732"/>
      <c r="K101" s="732"/>
      <c r="L101" s="732"/>
      <c r="M101" s="732"/>
      <c r="N101" s="732"/>
      <c r="O101" s="732"/>
      <c r="P101" s="732"/>
      <c r="Q101" s="732"/>
      <c r="R101" s="732"/>
      <c r="S101" s="732"/>
      <c r="T101" s="732"/>
      <c r="U101" s="732"/>
      <c r="V101" s="732"/>
      <c r="W101" s="732"/>
      <c r="X101" s="732"/>
      <c r="Y101" s="733"/>
      <c r="Z101" s="748">
        <v>6.9999999999999999E-4</v>
      </c>
      <c r="AA101" s="749"/>
      <c r="AB101" s="749"/>
      <c r="AC101" s="749"/>
      <c r="AD101" s="750"/>
      <c r="AE101" s="751">
        <f t="shared" si="2"/>
        <v>0</v>
      </c>
      <c r="AF101" s="738"/>
      <c r="AG101" s="738"/>
      <c r="AH101" s="738"/>
      <c r="AI101" s="738"/>
      <c r="AJ101" s="738"/>
      <c r="AK101" s="731"/>
    </row>
    <row r="102" spans="2:37" x14ac:dyDescent="0.3">
      <c r="B102" s="678" t="s">
        <v>338</v>
      </c>
      <c r="C102" s="678"/>
      <c r="D102" s="678"/>
      <c r="E102" s="678"/>
      <c r="F102" s="678"/>
      <c r="G102" s="678"/>
      <c r="H102" s="678"/>
      <c r="I102" s="678"/>
      <c r="J102" s="678"/>
      <c r="K102" s="678"/>
      <c r="L102" s="678"/>
      <c r="M102" s="678"/>
      <c r="N102" s="678"/>
      <c r="O102" s="678"/>
      <c r="P102" s="678"/>
      <c r="Q102" s="678"/>
      <c r="R102" s="678"/>
      <c r="S102" s="678"/>
      <c r="T102" s="678"/>
      <c r="U102" s="678"/>
      <c r="V102" s="678"/>
      <c r="W102" s="678"/>
      <c r="X102" s="678"/>
      <c r="Y102" s="679"/>
      <c r="Z102" s="810">
        <f>SUM(Z96:AD101)</f>
        <v>0.10378888888888889</v>
      </c>
      <c r="AA102" s="811"/>
      <c r="AB102" s="811"/>
      <c r="AC102" s="811"/>
      <c r="AD102" s="812"/>
      <c r="AE102" s="811" t="s">
        <v>131</v>
      </c>
      <c r="AF102" s="811"/>
      <c r="AG102" s="811"/>
      <c r="AH102" s="811"/>
      <c r="AI102" s="811"/>
      <c r="AJ102" s="811"/>
      <c r="AK102" s="812"/>
    </row>
    <row r="103" spans="2:37" x14ac:dyDescent="0.3">
      <c r="B103" s="730" t="s">
        <v>283</v>
      </c>
      <c r="C103" s="813"/>
      <c r="D103" s="732" t="s">
        <v>414</v>
      </c>
      <c r="E103" s="732"/>
      <c r="F103" s="732"/>
      <c r="G103" s="732"/>
      <c r="H103" s="732"/>
      <c r="I103" s="732"/>
      <c r="J103" s="732"/>
      <c r="K103" s="732"/>
      <c r="L103" s="732"/>
      <c r="M103" s="732"/>
      <c r="N103" s="732"/>
      <c r="O103" s="732"/>
      <c r="P103" s="732"/>
      <c r="Q103" s="732"/>
      <c r="R103" s="732"/>
      <c r="S103" s="732"/>
      <c r="T103" s="732"/>
      <c r="U103" s="732"/>
      <c r="V103" s="732"/>
      <c r="W103" s="732"/>
      <c r="X103" s="732"/>
      <c r="Y103" s="814"/>
      <c r="Z103" s="748">
        <f>(Z102-Z100)*((1/12+1/12+(1/12*1/3)))</f>
        <v>1.9617283950617282E-2</v>
      </c>
      <c r="AA103" s="749"/>
      <c r="AB103" s="749"/>
      <c r="AC103" s="749"/>
      <c r="AD103" s="750"/>
      <c r="AE103" s="751">
        <f>Z103*AE43</f>
        <v>0</v>
      </c>
      <c r="AF103" s="738"/>
      <c r="AG103" s="738"/>
      <c r="AH103" s="738"/>
      <c r="AI103" s="738"/>
      <c r="AJ103" s="738"/>
      <c r="AK103" s="731"/>
    </row>
    <row r="104" spans="2:37" x14ac:dyDescent="0.3">
      <c r="B104" s="678" t="s">
        <v>338</v>
      </c>
      <c r="C104" s="678"/>
      <c r="D104" s="678"/>
      <c r="E104" s="678"/>
      <c r="F104" s="678"/>
      <c r="G104" s="678"/>
      <c r="H104" s="678"/>
      <c r="I104" s="678"/>
      <c r="J104" s="678"/>
      <c r="K104" s="678"/>
      <c r="L104" s="678"/>
      <c r="M104" s="678"/>
      <c r="N104" s="678"/>
      <c r="O104" s="678"/>
      <c r="P104" s="678"/>
      <c r="Q104" s="678"/>
      <c r="R104" s="678"/>
      <c r="S104" s="678"/>
      <c r="T104" s="678"/>
      <c r="U104" s="678"/>
      <c r="V104" s="678"/>
      <c r="W104" s="678"/>
      <c r="X104" s="678"/>
      <c r="Y104" s="678"/>
      <c r="Z104" s="678"/>
      <c r="AA104" s="678"/>
      <c r="AB104" s="678"/>
      <c r="AC104" s="678"/>
      <c r="AD104" s="679"/>
      <c r="AE104" s="805" t="s">
        <v>131</v>
      </c>
      <c r="AF104" s="805"/>
      <c r="AG104" s="805"/>
      <c r="AH104" s="805"/>
      <c r="AI104" s="805"/>
      <c r="AJ104" s="805"/>
      <c r="AK104" s="806"/>
    </row>
    <row r="105" spans="2:37" x14ac:dyDescent="0.3">
      <c r="B105" s="740" t="s">
        <v>303</v>
      </c>
      <c r="C105" s="807"/>
      <c r="D105" s="742" t="s">
        <v>340</v>
      </c>
      <c r="E105" s="742"/>
      <c r="F105" s="742"/>
      <c r="G105" s="742"/>
      <c r="H105" s="742"/>
      <c r="I105" s="742"/>
      <c r="J105" s="742"/>
      <c r="K105" s="742"/>
      <c r="L105" s="742"/>
      <c r="M105" s="742"/>
      <c r="N105" s="742"/>
      <c r="O105" s="742"/>
      <c r="P105" s="742"/>
      <c r="Q105" s="742"/>
      <c r="R105" s="742"/>
      <c r="S105" s="742"/>
      <c r="T105" s="742"/>
      <c r="U105" s="742"/>
      <c r="V105" s="742"/>
      <c r="W105" s="742"/>
      <c r="X105" s="742"/>
      <c r="Y105" s="743"/>
      <c r="Z105" s="748">
        <f>Z102*Z62</f>
        <v>3.8194311111111115E-2</v>
      </c>
      <c r="AA105" s="749"/>
      <c r="AB105" s="749"/>
      <c r="AC105" s="749"/>
      <c r="AD105" s="750"/>
      <c r="AE105" s="808">
        <f>Z105*AE43</f>
        <v>0</v>
      </c>
      <c r="AF105" s="809"/>
      <c r="AG105" s="809"/>
      <c r="AH105" s="809"/>
      <c r="AI105" s="809"/>
      <c r="AJ105" s="809"/>
      <c r="AK105" s="741"/>
    </row>
    <row r="106" spans="2:37" x14ac:dyDescent="0.3">
      <c r="B106" s="756" t="s">
        <v>292</v>
      </c>
      <c r="C106" s="756"/>
      <c r="D106" s="756"/>
      <c r="E106" s="756"/>
      <c r="F106" s="756"/>
      <c r="G106" s="756"/>
      <c r="H106" s="756"/>
      <c r="I106" s="756"/>
      <c r="J106" s="756"/>
      <c r="K106" s="756"/>
      <c r="L106" s="756"/>
      <c r="M106" s="756"/>
      <c r="N106" s="756"/>
      <c r="O106" s="756"/>
      <c r="P106" s="756"/>
      <c r="Q106" s="756"/>
      <c r="R106" s="756"/>
      <c r="S106" s="756"/>
      <c r="T106" s="756"/>
      <c r="U106" s="756"/>
      <c r="V106" s="756"/>
      <c r="W106" s="756"/>
      <c r="X106" s="756"/>
      <c r="Y106" s="756"/>
      <c r="Z106" s="757">
        <f>SUM(Z96:AD101)+Z103+Z105</f>
        <v>0.16160048395061727</v>
      </c>
      <c r="AA106" s="674"/>
      <c r="AB106" s="674"/>
      <c r="AC106" s="674"/>
      <c r="AD106" s="674"/>
      <c r="AE106" s="818">
        <f>SUM(AE96:AK101)+AE103+AE105</f>
        <v>0</v>
      </c>
      <c r="AF106" s="819"/>
      <c r="AG106" s="819"/>
      <c r="AH106" s="819"/>
      <c r="AI106" s="819"/>
      <c r="AJ106" s="819"/>
      <c r="AK106" s="819"/>
    </row>
    <row r="107" spans="2:37" x14ac:dyDescent="0.3">
      <c r="B107" s="779"/>
      <c r="C107" s="779"/>
      <c r="D107" s="779"/>
      <c r="E107" s="779"/>
      <c r="F107" s="779"/>
      <c r="G107" s="779"/>
      <c r="H107" s="779"/>
      <c r="I107" s="779"/>
      <c r="J107" s="779"/>
      <c r="K107" s="779"/>
      <c r="L107" s="779"/>
      <c r="M107" s="779"/>
      <c r="N107" s="779"/>
      <c r="O107" s="779"/>
      <c r="P107" s="779"/>
      <c r="Q107" s="779"/>
      <c r="R107" s="779"/>
      <c r="S107" s="779"/>
      <c r="T107" s="779"/>
      <c r="U107" s="779"/>
      <c r="V107" s="779"/>
      <c r="W107" s="779"/>
      <c r="X107" s="779"/>
      <c r="Y107" s="779"/>
      <c r="Z107" s="779"/>
      <c r="AA107" s="779"/>
      <c r="AB107" s="779"/>
      <c r="AC107" s="779"/>
      <c r="AD107" s="779"/>
      <c r="AE107" s="779"/>
      <c r="AF107" s="779"/>
      <c r="AG107" s="779"/>
      <c r="AH107" s="779"/>
      <c r="AI107" s="779"/>
      <c r="AJ107" s="779"/>
      <c r="AK107" s="779"/>
    </row>
    <row r="108" spans="2:37" x14ac:dyDescent="0.3">
      <c r="B108" s="820" t="s">
        <v>415</v>
      </c>
      <c r="C108" s="820"/>
      <c r="D108" s="820"/>
      <c r="E108" s="820"/>
      <c r="F108" s="820"/>
      <c r="G108" s="820"/>
      <c r="H108" s="820"/>
      <c r="I108" s="820"/>
      <c r="J108" s="820"/>
      <c r="K108" s="820"/>
      <c r="L108" s="820"/>
      <c r="M108" s="820"/>
      <c r="N108" s="820"/>
      <c r="O108" s="820"/>
      <c r="P108" s="820"/>
      <c r="Q108" s="820"/>
      <c r="R108" s="820"/>
      <c r="S108" s="820"/>
      <c r="T108" s="820"/>
      <c r="U108" s="820"/>
      <c r="V108" s="820"/>
      <c r="W108" s="820"/>
      <c r="X108" s="820"/>
      <c r="Y108" s="820"/>
      <c r="Z108" s="820"/>
      <c r="AA108" s="820"/>
      <c r="AB108" s="820"/>
      <c r="AC108" s="820"/>
      <c r="AD108" s="820"/>
      <c r="AE108" s="820"/>
      <c r="AF108" s="820"/>
      <c r="AG108" s="820"/>
      <c r="AH108" s="820"/>
      <c r="AI108" s="820"/>
      <c r="AJ108" s="820"/>
      <c r="AK108" s="820"/>
    </row>
    <row r="109" spans="2:37" x14ac:dyDescent="0.3">
      <c r="B109" s="821" t="s">
        <v>342</v>
      </c>
      <c r="C109" s="822"/>
      <c r="D109" s="823" t="s">
        <v>343</v>
      </c>
      <c r="E109" s="823"/>
      <c r="F109" s="823"/>
      <c r="G109" s="823"/>
      <c r="H109" s="823"/>
      <c r="I109" s="823"/>
      <c r="J109" s="823"/>
      <c r="K109" s="823"/>
      <c r="L109" s="823"/>
      <c r="M109" s="823"/>
      <c r="N109" s="823"/>
      <c r="O109" s="823"/>
      <c r="P109" s="823"/>
      <c r="Q109" s="823"/>
      <c r="R109" s="823"/>
      <c r="S109" s="823"/>
      <c r="T109" s="823"/>
      <c r="U109" s="823"/>
      <c r="V109" s="823"/>
      <c r="W109" s="823"/>
      <c r="X109" s="823"/>
      <c r="Y109" s="822"/>
      <c r="Z109" s="823" t="s">
        <v>273</v>
      </c>
      <c r="AA109" s="823"/>
      <c r="AB109" s="823"/>
      <c r="AC109" s="823"/>
      <c r="AD109" s="822"/>
      <c r="AE109" s="823" t="s">
        <v>274</v>
      </c>
      <c r="AF109" s="823"/>
      <c r="AG109" s="823"/>
      <c r="AH109" s="823"/>
      <c r="AI109" s="823"/>
      <c r="AJ109" s="823"/>
      <c r="AK109" s="822"/>
    </row>
    <row r="110" spans="2:37" x14ac:dyDescent="0.3">
      <c r="B110" s="815" t="s">
        <v>243</v>
      </c>
      <c r="C110" s="743"/>
      <c r="D110" s="742" t="s">
        <v>509</v>
      </c>
      <c r="E110" s="742"/>
      <c r="F110" s="742"/>
      <c r="G110" s="742"/>
      <c r="H110" s="742"/>
      <c r="I110" s="742"/>
      <c r="J110" s="742"/>
      <c r="K110" s="742"/>
      <c r="L110" s="742"/>
      <c r="M110" s="742"/>
      <c r="N110" s="742"/>
      <c r="O110" s="742"/>
      <c r="P110" s="742"/>
      <c r="Q110" s="742"/>
      <c r="R110" s="742"/>
      <c r="S110" s="742"/>
      <c r="T110" s="742"/>
      <c r="U110" s="742"/>
      <c r="V110" s="742"/>
      <c r="W110" s="742"/>
      <c r="X110" s="742"/>
      <c r="Y110" s="742"/>
      <c r="Z110" s="742"/>
      <c r="AA110" s="742"/>
      <c r="AB110" s="742"/>
      <c r="AC110" s="742"/>
      <c r="AD110" s="743"/>
      <c r="AE110" s="732" t="s">
        <v>131</v>
      </c>
      <c r="AF110" s="732"/>
      <c r="AG110" s="732"/>
      <c r="AH110" s="732"/>
      <c r="AI110" s="732"/>
      <c r="AJ110" s="732"/>
      <c r="AK110" s="733"/>
    </row>
    <row r="111" spans="2:37" x14ac:dyDescent="0.3">
      <c r="B111" s="756" t="s">
        <v>292</v>
      </c>
      <c r="C111" s="756"/>
      <c r="D111" s="756"/>
      <c r="E111" s="756"/>
      <c r="F111" s="756"/>
      <c r="G111" s="756"/>
      <c r="H111" s="756"/>
      <c r="I111" s="756"/>
      <c r="J111" s="756"/>
      <c r="K111" s="756"/>
      <c r="L111" s="756"/>
      <c r="M111" s="756"/>
      <c r="N111" s="756"/>
      <c r="O111" s="756"/>
      <c r="P111" s="756"/>
      <c r="Q111" s="756"/>
      <c r="R111" s="756"/>
      <c r="S111" s="756"/>
      <c r="T111" s="756"/>
      <c r="U111" s="756"/>
      <c r="V111" s="756"/>
      <c r="W111" s="756"/>
      <c r="X111" s="756"/>
      <c r="Y111" s="756"/>
      <c r="Z111" s="756"/>
      <c r="AA111" s="756"/>
      <c r="AB111" s="756"/>
      <c r="AC111" s="756"/>
      <c r="AD111" s="756"/>
      <c r="AE111" s="816">
        <f>SUM(AE110:AK110)</f>
        <v>0</v>
      </c>
      <c r="AF111" s="816"/>
      <c r="AG111" s="816"/>
      <c r="AH111" s="816"/>
      <c r="AI111" s="816"/>
      <c r="AJ111" s="816"/>
      <c r="AK111" s="817"/>
    </row>
    <row r="112" spans="2:37" x14ac:dyDescent="0.3">
      <c r="B112" s="779"/>
      <c r="C112" s="779"/>
      <c r="D112" s="779"/>
      <c r="E112" s="779"/>
      <c r="F112" s="779"/>
      <c r="G112" s="779"/>
      <c r="H112" s="779"/>
      <c r="I112" s="779"/>
      <c r="J112" s="779"/>
      <c r="K112" s="779"/>
      <c r="L112" s="779"/>
      <c r="M112" s="779"/>
      <c r="N112" s="779"/>
      <c r="O112" s="779"/>
      <c r="P112" s="779"/>
      <c r="Q112" s="779"/>
      <c r="R112" s="779"/>
      <c r="S112" s="779"/>
      <c r="T112" s="779"/>
      <c r="U112" s="779"/>
      <c r="V112" s="779"/>
      <c r="W112" s="779"/>
      <c r="X112" s="779"/>
      <c r="Y112" s="779"/>
      <c r="Z112" s="779"/>
      <c r="AA112" s="779"/>
      <c r="AB112" s="779"/>
      <c r="AC112" s="779"/>
      <c r="AD112" s="779"/>
      <c r="AE112" s="779"/>
      <c r="AF112" s="779"/>
      <c r="AG112" s="779"/>
      <c r="AH112" s="779"/>
      <c r="AI112" s="779"/>
      <c r="AJ112" s="779"/>
      <c r="AK112" s="779"/>
    </row>
    <row r="113" spans="2:37" x14ac:dyDescent="0.3">
      <c r="B113" s="753" t="s">
        <v>345</v>
      </c>
      <c r="C113" s="754"/>
      <c r="D113" s="754"/>
      <c r="E113" s="754"/>
      <c r="F113" s="754"/>
      <c r="G113" s="754"/>
      <c r="H113" s="754"/>
      <c r="I113" s="754"/>
      <c r="J113" s="754"/>
      <c r="K113" s="754"/>
      <c r="L113" s="754"/>
      <c r="M113" s="754"/>
      <c r="N113" s="754"/>
      <c r="O113" s="754"/>
      <c r="P113" s="754"/>
      <c r="Q113" s="754"/>
      <c r="R113" s="754"/>
      <c r="S113" s="754"/>
      <c r="T113" s="754"/>
      <c r="U113" s="754"/>
      <c r="V113" s="754"/>
      <c r="W113" s="754"/>
      <c r="X113" s="754"/>
      <c r="Y113" s="754"/>
      <c r="Z113" s="754"/>
      <c r="AA113" s="754"/>
      <c r="AB113" s="754"/>
      <c r="AC113" s="754"/>
      <c r="AD113" s="754"/>
      <c r="AE113" s="754"/>
      <c r="AF113" s="754"/>
      <c r="AG113" s="754"/>
      <c r="AH113" s="754"/>
      <c r="AI113" s="754"/>
      <c r="AJ113" s="754"/>
      <c r="AK113" s="755"/>
    </row>
    <row r="114" spans="2:37" x14ac:dyDescent="0.3">
      <c r="B114" s="725">
        <v>4</v>
      </c>
      <c r="C114" s="675"/>
      <c r="D114" s="678" t="s">
        <v>346</v>
      </c>
      <c r="E114" s="678"/>
      <c r="F114" s="678"/>
      <c r="G114" s="678"/>
      <c r="H114" s="678"/>
      <c r="I114" s="678"/>
      <c r="J114" s="678"/>
      <c r="K114" s="678"/>
      <c r="L114" s="678"/>
      <c r="M114" s="678"/>
      <c r="N114" s="678"/>
      <c r="O114" s="678"/>
      <c r="P114" s="678"/>
      <c r="Q114" s="678"/>
      <c r="R114" s="678"/>
      <c r="S114" s="678"/>
      <c r="T114" s="678"/>
      <c r="U114" s="678"/>
      <c r="V114" s="678"/>
      <c r="W114" s="678"/>
      <c r="X114" s="678"/>
      <c r="Y114" s="678"/>
      <c r="Z114" s="678"/>
      <c r="AA114" s="678"/>
      <c r="AB114" s="678"/>
      <c r="AC114" s="678"/>
      <c r="AD114" s="679"/>
      <c r="AE114" s="678" t="s">
        <v>274</v>
      </c>
      <c r="AF114" s="678"/>
      <c r="AG114" s="678"/>
      <c r="AH114" s="678"/>
      <c r="AI114" s="678"/>
      <c r="AJ114" s="678"/>
      <c r="AK114" s="679"/>
    </row>
    <row r="115" spans="2:37" x14ac:dyDescent="0.3">
      <c r="B115" s="730" t="s">
        <v>330</v>
      </c>
      <c r="C115" s="731"/>
      <c r="D115" s="732" t="s">
        <v>331</v>
      </c>
      <c r="E115" s="732"/>
      <c r="F115" s="732"/>
      <c r="G115" s="732"/>
      <c r="H115" s="732"/>
      <c r="I115" s="732"/>
      <c r="J115" s="732"/>
      <c r="K115" s="732"/>
      <c r="L115" s="732"/>
      <c r="M115" s="732"/>
      <c r="N115" s="732"/>
      <c r="O115" s="732"/>
      <c r="P115" s="732"/>
      <c r="Q115" s="732"/>
      <c r="R115" s="732"/>
      <c r="S115" s="732"/>
      <c r="T115" s="732"/>
      <c r="U115" s="732"/>
      <c r="V115" s="732"/>
      <c r="W115" s="732"/>
      <c r="X115" s="732"/>
      <c r="Y115" s="732"/>
      <c r="Z115" s="732"/>
      <c r="AA115" s="732"/>
      <c r="AB115" s="732"/>
      <c r="AC115" s="732"/>
      <c r="AD115" s="733"/>
      <c r="AE115" s="751">
        <f>AE106</f>
        <v>0</v>
      </c>
      <c r="AF115" s="738"/>
      <c r="AG115" s="738"/>
      <c r="AH115" s="738"/>
      <c r="AI115" s="738"/>
      <c r="AJ115" s="738"/>
      <c r="AK115" s="731"/>
    </row>
    <row r="116" spans="2:37" x14ac:dyDescent="0.3">
      <c r="B116" s="740" t="s">
        <v>342</v>
      </c>
      <c r="C116" s="741"/>
      <c r="D116" s="742" t="s">
        <v>343</v>
      </c>
      <c r="E116" s="742"/>
      <c r="F116" s="742"/>
      <c r="G116" s="742"/>
      <c r="H116" s="742"/>
      <c r="I116" s="742"/>
      <c r="J116" s="742"/>
      <c r="K116" s="742"/>
      <c r="L116" s="742"/>
      <c r="M116" s="742"/>
      <c r="N116" s="742"/>
      <c r="O116" s="742"/>
      <c r="P116" s="742"/>
      <c r="Q116" s="742"/>
      <c r="R116" s="742"/>
      <c r="S116" s="742"/>
      <c r="T116" s="742"/>
      <c r="U116" s="742"/>
      <c r="V116" s="742"/>
      <c r="W116" s="742"/>
      <c r="X116" s="742"/>
      <c r="Y116" s="742"/>
      <c r="Z116" s="742"/>
      <c r="AA116" s="742"/>
      <c r="AB116" s="742"/>
      <c r="AC116" s="742"/>
      <c r="AD116" s="743"/>
      <c r="AE116" s="737" t="s">
        <v>406</v>
      </c>
      <c r="AF116" s="737"/>
      <c r="AG116" s="737"/>
      <c r="AH116" s="737"/>
      <c r="AI116" s="737"/>
      <c r="AJ116" s="737"/>
      <c r="AK116" s="739"/>
    </row>
    <row r="117" spans="2:37" x14ac:dyDescent="0.3">
      <c r="B117" s="756" t="s">
        <v>292</v>
      </c>
      <c r="C117" s="756"/>
      <c r="D117" s="756"/>
      <c r="E117" s="756"/>
      <c r="F117" s="756"/>
      <c r="G117" s="756"/>
      <c r="H117" s="756"/>
      <c r="I117" s="756"/>
      <c r="J117" s="756"/>
      <c r="K117" s="756"/>
      <c r="L117" s="756"/>
      <c r="M117" s="756"/>
      <c r="N117" s="756"/>
      <c r="O117" s="756"/>
      <c r="P117" s="756"/>
      <c r="Q117" s="756"/>
      <c r="R117" s="756"/>
      <c r="S117" s="756"/>
      <c r="T117" s="756"/>
      <c r="U117" s="756"/>
      <c r="V117" s="756"/>
      <c r="W117" s="756"/>
      <c r="X117" s="756"/>
      <c r="Y117" s="756"/>
      <c r="Z117" s="756"/>
      <c r="AA117" s="756"/>
      <c r="AB117" s="756"/>
      <c r="AC117" s="756"/>
      <c r="AD117" s="756"/>
      <c r="AE117" s="758">
        <f>SUM(AE115:AK116)</f>
        <v>0</v>
      </c>
      <c r="AF117" s="674"/>
      <c r="AG117" s="674"/>
      <c r="AH117" s="674"/>
      <c r="AI117" s="674"/>
      <c r="AJ117" s="674"/>
      <c r="AK117" s="675"/>
    </row>
    <row r="118" spans="2:37" x14ac:dyDescent="0.3">
      <c r="B118" s="779"/>
      <c r="C118" s="779"/>
      <c r="D118" s="779"/>
      <c r="E118" s="779"/>
      <c r="F118" s="779"/>
      <c r="G118" s="779"/>
      <c r="H118" s="779"/>
      <c r="I118" s="779"/>
      <c r="J118" s="779"/>
      <c r="K118" s="779"/>
      <c r="L118" s="779"/>
      <c r="M118" s="779"/>
      <c r="N118" s="779"/>
      <c r="O118" s="779"/>
      <c r="P118" s="779"/>
      <c r="Q118" s="779"/>
      <c r="R118" s="779"/>
      <c r="S118" s="779"/>
      <c r="T118" s="779"/>
      <c r="U118" s="779"/>
      <c r="V118" s="779"/>
      <c r="W118" s="779"/>
      <c r="X118" s="779"/>
      <c r="Y118" s="779"/>
      <c r="Z118" s="779"/>
      <c r="AA118" s="779"/>
      <c r="AB118" s="779"/>
      <c r="AC118" s="779"/>
      <c r="AD118" s="779"/>
      <c r="AE118" s="779"/>
      <c r="AF118" s="779"/>
      <c r="AG118" s="779"/>
      <c r="AH118" s="779"/>
      <c r="AI118" s="779"/>
      <c r="AJ118" s="779"/>
      <c r="AK118" s="779"/>
    </row>
    <row r="119" spans="2:37" x14ac:dyDescent="0.3">
      <c r="B119" s="753" t="s">
        <v>347</v>
      </c>
      <c r="C119" s="754"/>
      <c r="D119" s="754"/>
      <c r="E119" s="754"/>
      <c r="F119" s="754"/>
      <c r="G119" s="754"/>
      <c r="H119" s="754"/>
      <c r="I119" s="754"/>
      <c r="J119" s="754"/>
      <c r="K119" s="754"/>
      <c r="L119" s="754"/>
      <c r="M119" s="754"/>
      <c r="N119" s="754"/>
      <c r="O119" s="754"/>
      <c r="P119" s="754"/>
      <c r="Q119" s="754"/>
      <c r="R119" s="754"/>
      <c r="S119" s="754"/>
      <c r="T119" s="754"/>
      <c r="U119" s="754"/>
      <c r="V119" s="754"/>
      <c r="W119" s="754"/>
      <c r="X119" s="754"/>
      <c r="Y119" s="754"/>
      <c r="Z119" s="754"/>
      <c r="AA119" s="754"/>
      <c r="AB119" s="754"/>
      <c r="AC119" s="754"/>
      <c r="AD119" s="754"/>
      <c r="AE119" s="754"/>
      <c r="AF119" s="754"/>
      <c r="AG119" s="754"/>
      <c r="AH119" s="754"/>
      <c r="AI119" s="754"/>
      <c r="AJ119" s="754"/>
      <c r="AK119" s="755"/>
    </row>
    <row r="120" spans="2:37" x14ac:dyDescent="0.3">
      <c r="B120" s="725">
        <v>3</v>
      </c>
      <c r="C120" s="675"/>
      <c r="D120" s="225" t="s">
        <v>348</v>
      </c>
      <c r="E120" s="226"/>
      <c r="F120" s="226"/>
      <c r="G120" s="226"/>
      <c r="H120" s="226"/>
      <c r="I120" s="226"/>
      <c r="J120" s="226" t="s">
        <v>131</v>
      </c>
      <c r="K120" s="226" t="s">
        <v>131</v>
      </c>
      <c r="L120" s="226" t="s">
        <v>131</v>
      </c>
      <c r="M120" s="226" t="s">
        <v>131</v>
      </c>
      <c r="N120" s="226" t="s">
        <v>131</v>
      </c>
      <c r="O120" s="226" t="s">
        <v>131</v>
      </c>
      <c r="P120" s="226" t="s">
        <v>131</v>
      </c>
      <c r="Q120" s="226" t="s">
        <v>131</v>
      </c>
      <c r="R120" s="226" t="s">
        <v>131</v>
      </c>
      <c r="S120" s="226" t="s">
        <v>131</v>
      </c>
      <c r="T120" s="226" t="s">
        <v>131</v>
      </c>
      <c r="U120" s="226" t="s">
        <v>131</v>
      </c>
      <c r="V120" s="226" t="s">
        <v>131</v>
      </c>
      <c r="W120" s="226" t="s">
        <v>131</v>
      </c>
      <c r="X120" s="226" t="s">
        <v>131</v>
      </c>
      <c r="Y120" s="226" t="s">
        <v>131</v>
      </c>
      <c r="Z120" s="226" t="s">
        <v>131</v>
      </c>
      <c r="AA120" s="226" t="s">
        <v>131</v>
      </c>
      <c r="AB120" s="226" t="s">
        <v>131</v>
      </c>
      <c r="AC120" s="226" t="s">
        <v>131</v>
      </c>
      <c r="AD120" s="227" t="s">
        <v>131</v>
      </c>
      <c r="AE120" s="678" t="s">
        <v>274</v>
      </c>
      <c r="AF120" s="678"/>
      <c r="AG120" s="678"/>
      <c r="AH120" s="678"/>
      <c r="AI120" s="678"/>
      <c r="AJ120" s="678"/>
      <c r="AK120" s="679"/>
    </row>
    <row r="121" spans="2:37" x14ac:dyDescent="0.3">
      <c r="B121" s="730" t="s">
        <v>243</v>
      </c>
      <c r="C121" s="731"/>
      <c r="D121" s="732" t="s">
        <v>349</v>
      </c>
      <c r="E121" s="732"/>
      <c r="F121" s="732"/>
      <c r="G121" s="732"/>
      <c r="H121" s="732"/>
      <c r="I121" s="732"/>
      <c r="J121" s="732"/>
      <c r="K121" s="732"/>
      <c r="L121" s="732"/>
      <c r="M121" s="732"/>
      <c r="N121" s="732"/>
      <c r="O121" s="732"/>
      <c r="P121" s="732"/>
      <c r="Q121" s="732"/>
      <c r="R121" s="732"/>
      <c r="S121" s="732"/>
      <c r="T121" s="732"/>
      <c r="U121" s="732"/>
      <c r="V121" s="732"/>
      <c r="W121" s="732"/>
      <c r="X121" s="732"/>
      <c r="Y121" s="732"/>
      <c r="Z121" s="732"/>
      <c r="AA121" s="732"/>
      <c r="AB121" s="732"/>
      <c r="AC121" s="732"/>
      <c r="AD121" s="733"/>
      <c r="AE121" s="824">
        <v>22.68</v>
      </c>
      <c r="AF121" s="749"/>
      <c r="AG121" s="749"/>
      <c r="AH121" s="749"/>
      <c r="AI121" s="749"/>
      <c r="AJ121" s="749"/>
      <c r="AK121" s="750"/>
    </row>
    <row r="122" spans="2:37" x14ac:dyDescent="0.3">
      <c r="B122" s="730" t="s">
        <v>245</v>
      </c>
      <c r="C122" s="731"/>
      <c r="D122" s="732" t="s">
        <v>350</v>
      </c>
      <c r="E122" s="732"/>
      <c r="F122" s="732"/>
      <c r="G122" s="732"/>
      <c r="H122" s="732"/>
      <c r="I122" s="732"/>
      <c r="J122" s="732"/>
      <c r="K122" s="732"/>
      <c r="L122" s="732"/>
      <c r="M122" s="732"/>
      <c r="N122" s="732"/>
      <c r="O122" s="732"/>
      <c r="P122" s="732"/>
      <c r="Q122" s="732"/>
      <c r="R122" s="732"/>
      <c r="S122" s="732"/>
      <c r="T122" s="732"/>
      <c r="U122" s="732"/>
      <c r="V122" s="732"/>
      <c r="W122" s="732"/>
      <c r="X122" s="732"/>
      <c r="Y122" s="732"/>
      <c r="Z122" s="732"/>
      <c r="AA122" s="732"/>
      <c r="AB122" s="732"/>
      <c r="AC122" s="732"/>
      <c r="AD122" s="733"/>
      <c r="AE122" s="824">
        <v>289.36</v>
      </c>
      <c r="AF122" s="749"/>
      <c r="AG122" s="749"/>
      <c r="AH122" s="749"/>
      <c r="AI122" s="749"/>
      <c r="AJ122" s="749"/>
      <c r="AK122" s="750"/>
    </row>
    <row r="123" spans="2:37" x14ac:dyDescent="0.3">
      <c r="B123" s="766" t="s">
        <v>248</v>
      </c>
      <c r="C123" s="767"/>
      <c r="D123" s="768" t="s">
        <v>417</v>
      </c>
      <c r="E123" s="768"/>
      <c r="F123" s="768"/>
      <c r="G123" s="768"/>
      <c r="H123" s="768"/>
      <c r="I123" s="768"/>
      <c r="J123" s="768"/>
      <c r="K123" s="768"/>
      <c r="L123" s="768"/>
      <c r="M123" s="768"/>
      <c r="N123" s="768"/>
      <c r="O123" s="768"/>
      <c r="P123" s="768"/>
      <c r="Q123" s="768"/>
      <c r="R123" s="768"/>
      <c r="S123" s="768"/>
      <c r="T123" s="768"/>
      <c r="U123" s="768"/>
      <c r="V123" s="768"/>
      <c r="W123" s="768"/>
      <c r="X123" s="768"/>
      <c r="Y123" s="768"/>
      <c r="Z123" s="768"/>
      <c r="AA123" s="768"/>
      <c r="AB123" s="768"/>
      <c r="AC123" s="768"/>
      <c r="AD123" s="769"/>
      <c r="AE123" s="825">
        <v>45.98</v>
      </c>
      <c r="AF123" s="825"/>
      <c r="AG123" s="825"/>
      <c r="AH123" s="825"/>
      <c r="AI123" s="825"/>
      <c r="AJ123" s="825"/>
      <c r="AK123" s="826"/>
    </row>
    <row r="124" spans="2:37" x14ac:dyDescent="0.3">
      <c r="B124" s="756" t="s">
        <v>285</v>
      </c>
      <c r="C124" s="756"/>
      <c r="D124" s="756"/>
      <c r="E124" s="756"/>
      <c r="F124" s="756"/>
      <c r="G124" s="756"/>
      <c r="H124" s="756"/>
      <c r="I124" s="756"/>
      <c r="J124" s="756"/>
      <c r="K124" s="756"/>
      <c r="L124" s="756"/>
      <c r="M124" s="756"/>
      <c r="N124" s="756"/>
      <c r="O124" s="756"/>
      <c r="P124" s="756"/>
      <c r="Q124" s="756"/>
      <c r="R124" s="756"/>
      <c r="S124" s="756"/>
      <c r="T124" s="756"/>
      <c r="U124" s="756"/>
      <c r="V124" s="756"/>
      <c r="W124" s="756"/>
      <c r="X124" s="756"/>
      <c r="Y124" s="756"/>
      <c r="Z124" s="756"/>
      <c r="AA124" s="756"/>
      <c r="AB124" s="756"/>
      <c r="AC124" s="756"/>
      <c r="AD124" s="756"/>
      <c r="AE124" s="758">
        <f>SUM(AE121:AK123)</f>
        <v>358.02000000000004</v>
      </c>
      <c r="AF124" s="674"/>
      <c r="AG124" s="674"/>
      <c r="AH124" s="674"/>
      <c r="AI124" s="674"/>
      <c r="AJ124" s="674"/>
      <c r="AK124" s="675"/>
    </row>
    <row r="125" spans="2:37" x14ac:dyDescent="0.3">
      <c r="B125" s="827"/>
      <c r="C125" s="827"/>
      <c r="D125" s="827"/>
      <c r="E125" s="827"/>
      <c r="F125" s="827"/>
      <c r="G125" s="827"/>
      <c r="H125" s="827"/>
      <c r="I125" s="827"/>
      <c r="J125" s="827"/>
      <c r="K125" s="827"/>
      <c r="L125" s="827"/>
      <c r="M125" s="827"/>
      <c r="N125" s="827"/>
      <c r="O125" s="827"/>
      <c r="P125" s="827"/>
      <c r="Q125" s="827"/>
      <c r="R125" s="827"/>
      <c r="S125" s="827"/>
      <c r="T125" s="827"/>
      <c r="U125" s="827"/>
      <c r="V125" s="827"/>
      <c r="W125" s="827"/>
      <c r="X125" s="827"/>
      <c r="Y125" s="827"/>
      <c r="Z125" s="827"/>
      <c r="AA125" s="827"/>
      <c r="AB125" s="827"/>
      <c r="AC125" s="827"/>
      <c r="AD125" s="827"/>
      <c r="AE125" s="827"/>
      <c r="AF125" s="827"/>
      <c r="AG125" s="827"/>
      <c r="AH125" s="827"/>
      <c r="AI125" s="827"/>
      <c r="AJ125" s="827"/>
      <c r="AK125" s="827"/>
    </row>
    <row r="126" spans="2:37" x14ac:dyDescent="0.3">
      <c r="B126" s="753" t="s">
        <v>352</v>
      </c>
      <c r="C126" s="754"/>
      <c r="D126" s="754"/>
      <c r="E126" s="754"/>
      <c r="F126" s="754"/>
      <c r="G126" s="754"/>
      <c r="H126" s="754"/>
      <c r="I126" s="754"/>
      <c r="J126" s="754"/>
      <c r="K126" s="754"/>
      <c r="L126" s="754"/>
      <c r="M126" s="754"/>
      <c r="N126" s="754"/>
      <c r="O126" s="754"/>
      <c r="P126" s="754"/>
      <c r="Q126" s="754"/>
      <c r="R126" s="754"/>
      <c r="S126" s="754"/>
      <c r="T126" s="754"/>
      <c r="U126" s="754"/>
      <c r="V126" s="754"/>
      <c r="W126" s="754"/>
      <c r="X126" s="754"/>
      <c r="Y126" s="754"/>
      <c r="Z126" s="754"/>
      <c r="AA126" s="754"/>
      <c r="AB126" s="754"/>
      <c r="AC126" s="754"/>
      <c r="AD126" s="754"/>
      <c r="AE126" s="754"/>
      <c r="AF126" s="754"/>
      <c r="AG126" s="754"/>
      <c r="AH126" s="754"/>
      <c r="AI126" s="754"/>
      <c r="AJ126" s="754"/>
      <c r="AK126" s="755"/>
    </row>
    <row r="127" spans="2:37" x14ac:dyDescent="0.3">
      <c r="B127" s="725">
        <v>6</v>
      </c>
      <c r="C127" s="675"/>
      <c r="D127" s="678" t="s">
        <v>353</v>
      </c>
      <c r="E127" s="678"/>
      <c r="F127" s="678"/>
      <c r="G127" s="678"/>
      <c r="H127" s="678"/>
      <c r="I127" s="678"/>
      <c r="J127" s="678"/>
      <c r="K127" s="678"/>
      <c r="L127" s="678"/>
      <c r="M127" s="678"/>
      <c r="N127" s="678"/>
      <c r="O127" s="678"/>
      <c r="P127" s="678"/>
      <c r="Q127" s="678"/>
      <c r="R127" s="678"/>
      <c r="S127" s="678"/>
      <c r="T127" s="678"/>
      <c r="U127" s="678"/>
      <c r="V127" s="678"/>
      <c r="W127" s="678"/>
      <c r="X127" s="678"/>
      <c r="Y127" s="679"/>
      <c r="Z127" s="678" t="s">
        <v>354</v>
      </c>
      <c r="AA127" s="678"/>
      <c r="AB127" s="678"/>
      <c r="AC127" s="678"/>
      <c r="AD127" s="679"/>
      <c r="AE127" s="678" t="s">
        <v>274</v>
      </c>
      <c r="AF127" s="678"/>
      <c r="AG127" s="678"/>
      <c r="AH127" s="678"/>
      <c r="AI127" s="678"/>
      <c r="AJ127" s="678"/>
      <c r="AK127" s="679"/>
    </row>
    <row r="128" spans="2:37" x14ac:dyDescent="0.3">
      <c r="B128" s="759" t="s">
        <v>243</v>
      </c>
      <c r="C128" s="760"/>
      <c r="D128" s="761" t="s">
        <v>355</v>
      </c>
      <c r="E128" s="761"/>
      <c r="F128" s="761"/>
      <c r="G128" s="761"/>
      <c r="H128" s="761"/>
      <c r="I128" s="761"/>
      <c r="J128" s="761"/>
      <c r="K128" s="761"/>
      <c r="L128" s="761"/>
      <c r="M128" s="761"/>
      <c r="N128" s="761"/>
      <c r="O128" s="761"/>
      <c r="P128" s="761"/>
      <c r="Q128" s="761"/>
      <c r="R128" s="761"/>
      <c r="S128" s="761"/>
      <c r="T128" s="761"/>
      <c r="U128" s="761"/>
      <c r="V128" s="761"/>
      <c r="W128" s="761"/>
      <c r="X128" s="761"/>
      <c r="Y128" s="762"/>
      <c r="Z128" s="748">
        <v>0</v>
      </c>
      <c r="AA128" s="749"/>
      <c r="AB128" s="749"/>
      <c r="AC128" s="749"/>
      <c r="AD128" s="750"/>
      <c r="AE128" s="751">
        <v>0</v>
      </c>
      <c r="AF128" s="738"/>
      <c r="AG128" s="738"/>
      <c r="AH128" s="738"/>
      <c r="AI128" s="738"/>
      <c r="AJ128" s="738"/>
      <c r="AK128" s="731"/>
    </row>
    <row r="129" spans="2:37" x14ac:dyDescent="0.3">
      <c r="B129" s="759" t="s">
        <v>245</v>
      </c>
      <c r="C129" s="760"/>
      <c r="D129" s="761" t="s">
        <v>356</v>
      </c>
      <c r="E129" s="761"/>
      <c r="F129" s="761"/>
      <c r="G129" s="761"/>
      <c r="H129" s="761"/>
      <c r="I129" s="761"/>
      <c r="J129" s="761"/>
      <c r="K129" s="761"/>
      <c r="L129" s="761"/>
      <c r="M129" s="761"/>
      <c r="N129" s="761"/>
      <c r="O129" s="761"/>
      <c r="P129" s="761"/>
      <c r="Q129" s="761"/>
      <c r="R129" s="761"/>
      <c r="S129" s="761"/>
      <c r="T129" s="761"/>
      <c r="U129" s="761"/>
      <c r="V129" s="761"/>
      <c r="W129" s="761"/>
      <c r="X129" s="761"/>
      <c r="Y129" s="762"/>
      <c r="Z129" s="748">
        <v>0</v>
      </c>
      <c r="AA129" s="749"/>
      <c r="AB129" s="749"/>
      <c r="AC129" s="749"/>
      <c r="AD129" s="750"/>
      <c r="AE129" s="751">
        <v>0</v>
      </c>
      <c r="AF129" s="738"/>
      <c r="AG129" s="738"/>
      <c r="AH129" s="738"/>
      <c r="AI129" s="738"/>
      <c r="AJ129" s="738"/>
      <c r="AK129" s="731"/>
    </row>
    <row r="130" spans="2:37" x14ac:dyDescent="0.3">
      <c r="B130" s="235" t="s">
        <v>131</v>
      </c>
      <c r="C130" s="232" t="s">
        <v>131</v>
      </c>
      <c r="D130" s="223" t="s">
        <v>357</v>
      </c>
      <c r="E130" s="226"/>
      <c r="F130" s="226"/>
      <c r="G130" s="226"/>
      <c r="H130" s="226"/>
      <c r="I130" s="226"/>
      <c r="J130" s="226"/>
      <c r="K130" s="226"/>
      <c r="L130" s="226"/>
      <c r="M130" s="226"/>
      <c r="N130" s="226"/>
      <c r="O130" s="226"/>
      <c r="P130" s="226"/>
      <c r="Q130" s="226"/>
      <c r="R130" s="226"/>
      <c r="S130" s="226"/>
      <c r="T130" s="226"/>
      <c r="U130" s="226"/>
      <c r="V130" s="228" t="s">
        <v>131</v>
      </c>
      <c r="W130" s="228" t="s">
        <v>131</v>
      </c>
      <c r="X130" s="228" t="s">
        <v>131</v>
      </c>
      <c r="Y130" s="229" t="s">
        <v>131</v>
      </c>
      <c r="Z130" s="810">
        <f>SUM(Z132:AD134)</f>
        <v>0.14250000000000002</v>
      </c>
      <c r="AA130" s="811"/>
      <c r="AB130" s="811"/>
      <c r="AC130" s="811"/>
      <c r="AD130" s="812"/>
      <c r="AE130" s="231" t="s">
        <v>131</v>
      </c>
      <c r="AF130" s="231" t="s">
        <v>131</v>
      </c>
      <c r="AG130" s="231" t="s">
        <v>131</v>
      </c>
      <c r="AH130" s="231" t="s">
        <v>131</v>
      </c>
      <c r="AI130" s="231" t="s">
        <v>131</v>
      </c>
      <c r="AJ130" s="231" t="s">
        <v>131</v>
      </c>
      <c r="AK130" s="232" t="s">
        <v>131</v>
      </c>
    </row>
    <row r="131" spans="2:37" x14ac:dyDescent="0.3">
      <c r="B131" s="828" t="s">
        <v>248</v>
      </c>
      <c r="C131" s="812"/>
      <c r="D131" s="805" t="s">
        <v>358</v>
      </c>
      <c r="E131" s="805"/>
      <c r="F131" s="805"/>
      <c r="G131" s="805"/>
      <c r="H131" s="805"/>
      <c r="I131" s="805"/>
      <c r="J131" s="805"/>
      <c r="K131" s="805"/>
      <c r="L131" s="805"/>
      <c r="M131" s="805"/>
      <c r="N131" s="805"/>
      <c r="O131" s="805"/>
      <c r="P131" s="805"/>
      <c r="Q131" s="805"/>
      <c r="R131" s="805"/>
      <c r="S131" s="805"/>
      <c r="T131" s="805"/>
      <c r="U131" s="805"/>
      <c r="V131" s="805"/>
      <c r="W131" s="805"/>
      <c r="X131" s="805"/>
      <c r="Y131" s="806"/>
      <c r="Z131" s="811" t="s">
        <v>354</v>
      </c>
      <c r="AA131" s="811"/>
      <c r="AB131" s="811"/>
      <c r="AC131" s="811"/>
      <c r="AD131" s="812"/>
      <c r="AE131" s="233" t="s">
        <v>131</v>
      </c>
      <c r="AF131" s="233" t="s">
        <v>131</v>
      </c>
      <c r="AG131" s="233" t="s">
        <v>131</v>
      </c>
      <c r="AH131" s="233" t="s">
        <v>131</v>
      </c>
      <c r="AI131" s="233" t="s">
        <v>131</v>
      </c>
      <c r="AJ131" s="233" t="s">
        <v>131</v>
      </c>
      <c r="AK131" s="234" t="s">
        <v>131</v>
      </c>
    </row>
    <row r="132" spans="2:37" x14ac:dyDescent="0.3">
      <c r="B132" s="759" t="s">
        <v>359</v>
      </c>
      <c r="C132" s="760"/>
      <c r="D132" s="761" t="s">
        <v>495</v>
      </c>
      <c r="E132" s="761"/>
      <c r="F132" s="761"/>
      <c r="G132" s="761"/>
      <c r="H132" s="761"/>
      <c r="I132" s="761"/>
      <c r="J132" s="761"/>
      <c r="K132" s="761"/>
      <c r="L132" s="761"/>
      <c r="M132" s="761"/>
      <c r="N132" s="761"/>
      <c r="O132" s="761"/>
      <c r="P132" s="761"/>
      <c r="Q132" s="761"/>
      <c r="R132" s="761"/>
      <c r="S132" s="761"/>
      <c r="T132" s="761"/>
      <c r="U132" s="761"/>
      <c r="V132" s="761"/>
      <c r="W132" s="761"/>
      <c r="X132" s="761"/>
      <c r="Y132" s="762"/>
      <c r="Z132" s="748">
        <v>7.5999999999999998E-2</v>
      </c>
      <c r="AA132" s="749"/>
      <c r="AB132" s="749"/>
      <c r="AC132" s="749"/>
      <c r="AD132" s="750"/>
      <c r="AE132" s="751">
        <v>0</v>
      </c>
      <c r="AF132" s="738"/>
      <c r="AG132" s="738"/>
      <c r="AH132" s="738"/>
      <c r="AI132" s="738"/>
      <c r="AJ132" s="738"/>
      <c r="AK132" s="731"/>
    </row>
    <row r="133" spans="2:37" x14ac:dyDescent="0.3">
      <c r="B133" s="759" t="s">
        <v>361</v>
      </c>
      <c r="C133" s="760"/>
      <c r="D133" s="761" t="s">
        <v>478</v>
      </c>
      <c r="E133" s="761"/>
      <c r="F133" s="761"/>
      <c r="G133" s="761"/>
      <c r="H133" s="761"/>
      <c r="I133" s="761"/>
      <c r="J133" s="761"/>
      <c r="K133" s="761"/>
      <c r="L133" s="761"/>
      <c r="M133" s="761"/>
      <c r="N133" s="761"/>
      <c r="O133" s="761"/>
      <c r="P133" s="761"/>
      <c r="Q133" s="761"/>
      <c r="R133" s="761"/>
      <c r="S133" s="761"/>
      <c r="T133" s="761"/>
      <c r="U133" s="761"/>
      <c r="V133" s="761"/>
      <c r="W133" s="761"/>
      <c r="X133" s="761"/>
      <c r="Y133" s="762"/>
      <c r="Z133" s="748">
        <v>1.6500000000000001E-2</v>
      </c>
      <c r="AA133" s="749"/>
      <c r="AB133" s="749"/>
      <c r="AC133" s="749"/>
      <c r="AD133" s="750"/>
      <c r="AE133" s="751">
        <v>0</v>
      </c>
      <c r="AF133" s="738"/>
      <c r="AG133" s="738"/>
      <c r="AH133" s="738"/>
      <c r="AI133" s="738"/>
      <c r="AJ133" s="738"/>
      <c r="AK133" s="731"/>
    </row>
    <row r="134" spans="2:37" x14ac:dyDescent="0.3">
      <c r="B134" s="766" t="s">
        <v>363</v>
      </c>
      <c r="C134" s="767"/>
      <c r="D134" s="768" t="s">
        <v>476</v>
      </c>
      <c r="E134" s="768"/>
      <c r="F134" s="768"/>
      <c r="G134" s="768"/>
      <c r="H134" s="768"/>
      <c r="I134" s="768"/>
      <c r="J134" s="768"/>
      <c r="K134" s="768"/>
      <c r="L134" s="768"/>
      <c r="M134" s="768"/>
      <c r="N134" s="768"/>
      <c r="O134" s="768"/>
      <c r="P134" s="768"/>
      <c r="Q134" s="768"/>
      <c r="R134" s="768"/>
      <c r="S134" s="768"/>
      <c r="T134" s="768"/>
      <c r="U134" s="768"/>
      <c r="V134" s="768"/>
      <c r="W134" s="768"/>
      <c r="X134" s="768"/>
      <c r="Y134" s="769"/>
      <c r="Z134" s="829">
        <v>0.05</v>
      </c>
      <c r="AA134" s="830"/>
      <c r="AB134" s="830"/>
      <c r="AC134" s="830"/>
      <c r="AD134" s="831"/>
      <c r="AE134" s="751">
        <v>0</v>
      </c>
      <c r="AF134" s="738"/>
      <c r="AG134" s="738"/>
      <c r="AH134" s="738"/>
      <c r="AI134" s="738"/>
      <c r="AJ134" s="738"/>
      <c r="AK134" s="731"/>
    </row>
    <row r="135" spans="2:37" x14ac:dyDescent="0.3">
      <c r="B135" s="756" t="s">
        <v>285</v>
      </c>
      <c r="C135" s="756"/>
      <c r="D135" s="756"/>
      <c r="E135" s="756"/>
      <c r="F135" s="756"/>
      <c r="G135" s="756"/>
      <c r="H135" s="756"/>
      <c r="I135" s="756"/>
      <c r="J135" s="756"/>
      <c r="K135" s="756"/>
      <c r="L135" s="756"/>
      <c r="M135" s="756"/>
      <c r="N135" s="756"/>
      <c r="O135" s="756"/>
      <c r="P135" s="756"/>
      <c r="Q135" s="756"/>
      <c r="R135" s="756"/>
      <c r="S135" s="756"/>
      <c r="T135" s="756"/>
      <c r="U135" s="756"/>
      <c r="V135" s="756"/>
      <c r="W135" s="756"/>
      <c r="X135" s="756"/>
      <c r="Y135" s="756"/>
      <c r="Z135" s="756"/>
      <c r="AA135" s="756"/>
      <c r="AB135" s="756"/>
      <c r="AC135" s="756"/>
      <c r="AD135" s="756"/>
      <c r="AE135" s="758">
        <f>SUM(AE128:AK134)</f>
        <v>0</v>
      </c>
      <c r="AF135" s="674"/>
      <c r="AG135" s="674"/>
      <c r="AH135" s="674"/>
      <c r="AI135" s="674"/>
      <c r="AJ135" s="674"/>
      <c r="AK135" s="835"/>
    </row>
    <row r="136" spans="2:37" x14ac:dyDescent="0.3">
      <c r="B136" s="752"/>
      <c r="C136" s="752"/>
      <c r="D136" s="752"/>
      <c r="E136" s="752"/>
      <c r="F136" s="752"/>
      <c r="G136" s="752"/>
      <c r="H136" s="752"/>
      <c r="I136" s="752"/>
      <c r="J136" s="752"/>
      <c r="K136" s="752"/>
      <c r="L136" s="752"/>
      <c r="M136" s="752"/>
      <c r="N136" s="752"/>
      <c r="O136" s="752"/>
      <c r="P136" s="752"/>
      <c r="Q136" s="752"/>
      <c r="R136" s="752"/>
      <c r="S136" s="752"/>
      <c r="T136" s="752"/>
      <c r="U136" s="752"/>
      <c r="V136" s="752"/>
      <c r="W136" s="752"/>
      <c r="X136" s="752"/>
      <c r="Y136" s="752"/>
      <c r="Z136" s="752"/>
      <c r="AA136" s="752"/>
      <c r="AB136" s="752"/>
      <c r="AC136" s="752"/>
      <c r="AD136" s="752"/>
      <c r="AE136" s="752"/>
      <c r="AF136" s="752"/>
      <c r="AG136" s="752"/>
      <c r="AH136" s="752"/>
      <c r="AI136" s="752"/>
      <c r="AJ136" s="752"/>
      <c r="AK136" s="752"/>
    </row>
    <row r="137" spans="2:37" ht="15.6" x14ac:dyDescent="0.3">
      <c r="B137" s="836" t="s">
        <v>365</v>
      </c>
      <c r="C137" s="837"/>
      <c r="D137" s="837"/>
      <c r="E137" s="837"/>
      <c r="F137" s="837"/>
      <c r="G137" s="837"/>
      <c r="H137" s="837"/>
      <c r="I137" s="837"/>
      <c r="J137" s="837"/>
      <c r="K137" s="837"/>
      <c r="L137" s="837"/>
      <c r="M137" s="837"/>
      <c r="N137" s="837"/>
      <c r="O137" s="837"/>
      <c r="P137" s="837"/>
      <c r="Q137" s="837"/>
      <c r="R137" s="837"/>
      <c r="S137" s="837"/>
      <c r="T137" s="837"/>
      <c r="U137" s="837"/>
      <c r="V137" s="837"/>
      <c r="W137" s="837"/>
      <c r="X137" s="837"/>
      <c r="Y137" s="837"/>
      <c r="Z137" s="837"/>
      <c r="AA137" s="837"/>
      <c r="AB137" s="837"/>
      <c r="AC137" s="837"/>
      <c r="AD137" s="837"/>
      <c r="AE137" s="837"/>
      <c r="AF137" s="837"/>
      <c r="AG137" s="837"/>
      <c r="AH137" s="837"/>
      <c r="AI137" s="837"/>
      <c r="AJ137" s="837"/>
      <c r="AK137" s="838"/>
    </row>
    <row r="138" spans="2:37" x14ac:dyDescent="0.3">
      <c r="B138" s="839" t="s">
        <v>131</v>
      </c>
      <c r="C138" s="839"/>
      <c r="D138" s="839"/>
      <c r="E138" s="839"/>
      <c r="F138" s="839"/>
      <c r="G138" s="839"/>
      <c r="H138" s="839"/>
      <c r="I138" s="839"/>
      <c r="J138" s="839"/>
      <c r="K138" s="839"/>
      <c r="L138" s="839"/>
      <c r="M138" s="839"/>
      <c r="N138" s="839"/>
      <c r="O138" s="839"/>
      <c r="P138" s="839"/>
      <c r="Q138" s="839"/>
      <c r="R138" s="839"/>
      <c r="S138" s="839"/>
      <c r="T138" s="839"/>
      <c r="U138" s="839"/>
      <c r="V138" s="839"/>
      <c r="W138" s="839"/>
      <c r="X138" s="839"/>
      <c r="Y138" s="839"/>
      <c r="Z138" s="839"/>
      <c r="AA138" s="839"/>
      <c r="AB138" s="839"/>
      <c r="AC138" s="839"/>
      <c r="AD138" s="839"/>
      <c r="AE138" s="839"/>
      <c r="AF138" s="839"/>
      <c r="AG138" s="839"/>
      <c r="AH138" s="839"/>
      <c r="AI138" s="839"/>
      <c r="AJ138" s="839"/>
      <c r="AK138" s="839"/>
    </row>
    <row r="139" spans="2:37" x14ac:dyDescent="0.3">
      <c r="B139" s="677" t="s">
        <v>366</v>
      </c>
      <c r="C139" s="678"/>
      <c r="D139" s="678"/>
      <c r="E139" s="678"/>
      <c r="F139" s="678"/>
      <c r="G139" s="678"/>
      <c r="H139" s="678"/>
      <c r="I139" s="678"/>
      <c r="J139" s="678"/>
      <c r="K139" s="678"/>
      <c r="L139" s="678"/>
      <c r="M139" s="678"/>
      <c r="N139" s="678"/>
      <c r="O139" s="678"/>
      <c r="P139" s="678"/>
      <c r="Q139" s="678"/>
      <c r="R139" s="678"/>
      <c r="S139" s="678"/>
      <c r="T139" s="678"/>
      <c r="U139" s="678"/>
      <c r="V139" s="678"/>
      <c r="W139" s="678"/>
      <c r="X139" s="678"/>
      <c r="Y139" s="678"/>
      <c r="Z139" s="678"/>
      <c r="AA139" s="678"/>
      <c r="AB139" s="678"/>
      <c r="AC139" s="678"/>
      <c r="AD139" s="679"/>
      <c r="AE139" s="678" t="s">
        <v>274</v>
      </c>
      <c r="AF139" s="678"/>
      <c r="AG139" s="678"/>
      <c r="AH139" s="678"/>
      <c r="AI139" s="678"/>
      <c r="AJ139" s="678"/>
      <c r="AK139" s="679"/>
    </row>
    <row r="140" spans="2:37" x14ac:dyDescent="0.3">
      <c r="B140" s="730" t="s">
        <v>243</v>
      </c>
      <c r="C140" s="731"/>
      <c r="D140" s="732" t="s">
        <v>367</v>
      </c>
      <c r="E140" s="732"/>
      <c r="F140" s="732"/>
      <c r="G140" s="732"/>
      <c r="H140" s="732"/>
      <c r="I140" s="732"/>
      <c r="J140" s="732"/>
      <c r="K140" s="732"/>
      <c r="L140" s="732"/>
      <c r="M140" s="732"/>
      <c r="N140" s="732"/>
      <c r="O140" s="732"/>
      <c r="P140" s="732"/>
      <c r="Q140" s="732"/>
      <c r="R140" s="732"/>
      <c r="S140" s="732"/>
      <c r="T140" s="732"/>
      <c r="U140" s="732"/>
      <c r="V140" s="732"/>
      <c r="W140" s="732"/>
      <c r="X140" s="732"/>
      <c r="Y140" s="732"/>
      <c r="Z140" s="732"/>
      <c r="AA140" s="732"/>
      <c r="AB140" s="732"/>
      <c r="AC140" s="732"/>
      <c r="AD140" s="733"/>
      <c r="AE140" s="832">
        <f>AE43</f>
        <v>0</v>
      </c>
      <c r="AF140" s="833"/>
      <c r="AG140" s="833"/>
      <c r="AH140" s="833"/>
      <c r="AI140" s="833"/>
      <c r="AJ140" s="833"/>
      <c r="AK140" s="834"/>
    </row>
    <row r="141" spans="2:37" x14ac:dyDescent="0.3">
      <c r="B141" s="730" t="s">
        <v>245</v>
      </c>
      <c r="C141" s="731"/>
      <c r="D141" s="732" t="s">
        <v>368</v>
      </c>
      <c r="E141" s="732"/>
      <c r="F141" s="732"/>
      <c r="G141" s="732"/>
      <c r="H141" s="732"/>
      <c r="I141" s="732"/>
      <c r="J141" s="732"/>
      <c r="K141" s="732"/>
      <c r="L141" s="732"/>
      <c r="M141" s="732"/>
      <c r="N141" s="732"/>
      <c r="O141" s="732"/>
      <c r="P141" s="732"/>
      <c r="Q141" s="732"/>
      <c r="R141" s="732"/>
      <c r="S141" s="732"/>
      <c r="T141" s="732"/>
      <c r="U141" s="732"/>
      <c r="V141" s="732"/>
      <c r="W141" s="732"/>
      <c r="X141" s="732"/>
      <c r="Y141" s="732"/>
      <c r="Z141" s="732"/>
      <c r="AA141" s="732"/>
      <c r="AB141" s="732"/>
      <c r="AC141" s="732"/>
      <c r="AD141" s="733"/>
      <c r="AE141" s="832">
        <v>0</v>
      </c>
      <c r="AF141" s="833"/>
      <c r="AG141" s="833"/>
      <c r="AH141" s="833"/>
      <c r="AI141" s="833"/>
      <c r="AJ141" s="833"/>
      <c r="AK141" s="834"/>
    </row>
    <row r="142" spans="2:37" x14ac:dyDescent="0.3">
      <c r="B142" s="730" t="s">
        <v>248</v>
      </c>
      <c r="C142" s="731"/>
      <c r="D142" s="732" t="s">
        <v>369</v>
      </c>
      <c r="E142" s="732"/>
      <c r="F142" s="732"/>
      <c r="G142" s="732"/>
      <c r="H142" s="732"/>
      <c r="I142" s="732"/>
      <c r="J142" s="732"/>
      <c r="K142" s="732"/>
      <c r="L142" s="732"/>
      <c r="M142" s="732"/>
      <c r="N142" s="732"/>
      <c r="O142" s="732"/>
      <c r="P142" s="732"/>
      <c r="Q142" s="732"/>
      <c r="R142" s="732"/>
      <c r="S142" s="732"/>
      <c r="T142" s="732"/>
      <c r="U142" s="732"/>
      <c r="V142" s="732"/>
      <c r="W142" s="732"/>
      <c r="X142" s="732"/>
      <c r="Y142" s="732"/>
      <c r="Z142" s="732"/>
      <c r="AA142" s="732"/>
      <c r="AB142" s="732"/>
      <c r="AC142" s="732"/>
      <c r="AD142" s="733"/>
      <c r="AE142" s="832">
        <f>AE91</f>
        <v>0</v>
      </c>
      <c r="AF142" s="833"/>
      <c r="AG142" s="833"/>
      <c r="AH142" s="833"/>
      <c r="AI142" s="833"/>
      <c r="AJ142" s="833"/>
      <c r="AK142" s="834"/>
    </row>
    <row r="143" spans="2:37" x14ac:dyDescent="0.3">
      <c r="B143" s="730" t="s">
        <v>252</v>
      </c>
      <c r="C143" s="731"/>
      <c r="D143" s="732" t="s">
        <v>370</v>
      </c>
      <c r="E143" s="732"/>
      <c r="F143" s="732"/>
      <c r="G143" s="732"/>
      <c r="H143" s="732"/>
      <c r="I143" s="732"/>
      <c r="J143" s="732"/>
      <c r="K143" s="732"/>
      <c r="L143" s="732"/>
      <c r="M143" s="732"/>
      <c r="N143" s="732"/>
      <c r="O143" s="732"/>
      <c r="P143" s="732"/>
      <c r="Q143" s="732"/>
      <c r="R143" s="732"/>
      <c r="S143" s="732"/>
      <c r="T143" s="732"/>
      <c r="U143" s="732"/>
      <c r="V143" s="732"/>
      <c r="W143" s="732"/>
      <c r="X143" s="732"/>
      <c r="Y143" s="732"/>
      <c r="Z143" s="732"/>
      <c r="AA143" s="732"/>
      <c r="AB143" s="732"/>
      <c r="AC143" s="732"/>
      <c r="AD143" s="733"/>
      <c r="AE143" s="832">
        <f>AE117</f>
        <v>0</v>
      </c>
      <c r="AF143" s="833"/>
      <c r="AG143" s="833"/>
      <c r="AH143" s="833"/>
      <c r="AI143" s="833"/>
      <c r="AJ143" s="833"/>
      <c r="AK143" s="834"/>
    </row>
    <row r="144" spans="2:37" x14ac:dyDescent="0.3">
      <c r="B144" s="730" t="s">
        <v>279</v>
      </c>
      <c r="C144" s="731"/>
      <c r="D144" s="732" t="s">
        <v>371</v>
      </c>
      <c r="E144" s="732"/>
      <c r="F144" s="732"/>
      <c r="G144" s="732"/>
      <c r="H144" s="732"/>
      <c r="I144" s="732"/>
      <c r="J144" s="732"/>
      <c r="K144" s="732"/>
      <c r="L144" s="732"/>
      <c r="M144" s="732"/>
      <c r="N144" s="732"/>
      <c r="O144" s="732"/>
      <c r="P144" s="732"/>
      <c r="Q144" s="732"/>
      <c r="R144" s="732"/>
      <c r="S144" s="732"/>
      <c r="T144" s="732"/>
      <c r="U144" s="732"/>
      <c r="V144" s="732"/>
      <c r="W144" s="732"/>
      <c r="X144" s="732"/>
      <c r="Y144" s="732"/>
      <c r="Z144" s="732"/>
      <c r="AA144" s="732"/>
      <c r="AB144" s="732"/>
      <c r="AC144" s="732"/>
      <c r="AD144" s="733"/>
      <c r="AE144" s="832">
        <v>0</v>
      </c>
      <c r="AF144" s="833"/>
      <c r="AG144" s="833"/>
      <c r="AH144" s="833"/>
      <c r="AI144" s="833"/>
      <c r="AJ144" s="833"/>
      <c r="AK144" s="834"/>
    </row>
    <row r="145" spans="2:37" x14ac:dyDescent="0.3">
      <c r="B145" s="840" t="s">
        <v>285</v>
      </c>
      <c r="C145" s="841"/>
      <c r="D145" s="841"/>
      <c r="E145" s="841"/>
      <c r="F145" s="841"/>
      <c r="G145" s="841"/>
      <c r="H145" s="841"/>
      <c r="I145" s="841"/>
      <c r="J145" s="841"/>
      <c r="K145" s="841"/>
      <c r="L145" s="841"/>
      <c r="M145" s="841"/>
      <c r="N145" s="841"/>
      <c r="O145" s="841"/>
      <c r="P145" s="841"/>
      <c r="Q145" s="841"/>
      <c r="R145" s="841"/>
      <c r="S145" s="841"/>
      <c r="T145" s="841"/>
      <c r="U145" s="841"/>
      <c r="V145" s="841"/>
      <c r="W145" s="841"/>
      <c r="X145" s="841"/>
      <c r="Y145" s="841"/>
      <c r="Z145" s="841"/>
      <c r="AA145" s="841"/>
      <c r="AB145" s="841"/>
      <c r="AC145" s="841"/>
      <c r="AD145" s="842"/>
      <c r="AE145" s="832">
        <f>SUM(AE140:AK144)</f>
        <v>0</v>
      </c>
      <c r="AF145" s="833"/>
      <c r="AG145" s="833"/>
      <c r="AH145" s="833"/>
      <c r="AI145" s="833"/>
      <c r="AJ145" s="833"/>
      <c r="AK145" s="834"/>
    </row>
    <row r="146" spans="2:37" x14ac:dyDescent="0.3">
      <c r="B146" s="815" t="s">
        <v>281</v>
      </c>
      <c r="C146" s="743"/>
      <c r="D146" s="742" t="s">
        <v>372</v>
      </c>
      <c r="E146" s="742"/>
      <c r="F146" s="742"/>
      <c r="G146" s="742"/>
      <c r="H146" s="742"/>
      <c r="I146" s="742"/>
      <c r="J146" s="742"/>
      <c r="K146" s="742"/>
      <c r="L146" s="742"/>
      <c r="M146" s="742"/>
      <c r="N146" s="742"/>
      <c r="O146" s="742"/>
      <c r="P146" s="742"/>
      <c r="Q146" s="742"/>
      <c r="R146" s="742"/>
      <c r="S146" s="742"/>
      <c r="T146" s="742"/>
      <c r="U146" s="742"/>
      <c r="V146" s="742"/>
      <c r="W146" s="742"/>
      <c r="X146" s="742"/>
      <c r="Y146" s="742"/>
      <c r="Z146" s="742"/>
      <c r="AA146" s="742"/>
      <c r="AB146" s="742"/>
      <c r="AC146" s="742"/>
      <c r="AD146" s="743"/>
      <c r="AE146" s="832">
        <f>AE135</f>
        <v>0</v>
      </c>
      <c r="AF146" s="833"/>
      <c r="AG146" s="833"/>
      <c r="AH146" s="833"/>
      <c r="AI146" s="833"/>
      <c r="AJ146" s="833"/>
      <c r="AK146" s="834"/>
    </row>
    <row r="147" spans="2:37" x14ac:dyDescent="0.3">
      <c r="B147" s="756" t="s">
        <v>373</v>
      </c>
      <c r="C147" s="756"/>
      <c r="D147" s="756"/>
      <c r="E147" s="756"/>
      <c r="F147" s="756"/>
      <c r="G147" s="756"/>
      <c r="H147" s="756"/>
      <c r="I147" s="756"/>
      <c r="J147" s="756"/>
      <c r="K147" s="756"/>
      <c r="L147" s="756"/>
      <c r="M147" s="756"/>
      <c r="N147" s="756"/>
      <c r="O147" s="756"/>
      <c r="P147" s="756"/>
      <c r="Q147" s="756"/>
      <c r="R147" s="756"/>
      <c r="S147" s="756"/>
      <c r="T147" s="756"/>
      <c r="U147" s="756"/>
      <c r="V147" s="756"/>
      <c r="W147" s="756"/>
      <c r="X147" s="756"/>
      <c r="Y147" s="756"/>
      <c r="Z147" s="756"/>
      <c r="AA147" s="756"/>
      <c r="AB147" s="756"/>
      <c r="AC147" s="756"/>
      <c r="AD147" s="756"/>
      <c r="AE147" s="832">
        <f>(AE145+AE128+AE129)/(1-(SUM(Z132:AD134)))</f>
        <v>0</v>
      </c>
      <c r="AF147" s="833"/>
      <c r="AG147" s="833"/>
      <c r="AH147" s="833"/>
      <c r="AI147" s="833"/>
      <c r="AJ147" s="833"/>
      <c r="AK147" s="834"/>
    </row>
    <row r="148" spans="2:37" x14ac:dyDescent="0.3">
      <c r="B148" s="843"/>
      <c r="C148" s="843"/>
      <c r="D148" s="843"/>
      <c r="E148" s="843"/>
      <c r="F148" s="843"/>
      <c r="G148" s="843"/>
      <c r="H148" s="843"/>
      <c r="I148" s="843"/>
      <c r="J148" s="843"/>
      <c r="K148" s="843"/>
      <c r="L148" s="843"/>
      <c r="M148" s="843"/>
      <c r="N148" s="843"/>
      <c r="O148" s="843"/>
      <c r="P148" s="843"/>
      <c r="Q148" s="843"/>
      <c r="R148" s="843"/>
      <c r="S148" s="843"/>
      <c r="T148" s="843"/>
      <c r="U148" s="843"/>
      <c r="V148" s="843"/>
      <c r="W148" s="843"/>
      <c r="X148" s="843"/>
      <c r="Y148" s="843"/>
      <c r="Z148" s="843"/>
      <c r="AA148" s="843"/>
      <c r="AB148" s="843"/>
      <c r="AC148" s="843"/>
      <c r="AD148" s="843"/>
      <c r="AE148" s="843"/>
      <c r="AF148" s="843"/>
      <c r="AG148" s="843"/>
      <c r="AH148" s="843"/>
      <c r="AI148" s="843"/>
      <c r="AJ148" s="843"/>
      <c r="AK148" s="843"/>
    </row>
    <row r="149" spans="2:37" ht="26.25" customHeight="1" x14ac:dyDescent="0.3">
      <c r="B149" s="844" t="s">
        <v>374</v>
      </c>
      <c r="C149" s="844"/>
      <c r="D149" s="844"/>
      <c r="E149" s="844"/>
      <c r="F149" s="844"/>
      <c r="G149" s="844"/>
      <c r="H149" s="844"/>
      <c r="I149" s="844"/>
      <c r="J149" s="844"/>
      <c r="K149" s="844"/>
      <c r="L149" s="844"/>
      <c r="M149" s="844"/>
      <c r="N149" s="844"/>
      <c r="O149" s="844"/>
      <c r="P149" s="844"/>
      <c r="Q149" s="844"/>
      <c r="R149" s="844"/>
      <c r="S149" s="844"/>
      <c r="T149" s="844"/>
      <c r="U149" s="844"/>
      <c r="V149" s="844"/>
      <c r="W149" s="844"/>
      <c r="X149" s="844"/>
      <c r="Y149" s="844"/>
      <c r="Z149" s="844"/>
      <c r="AA149" s="844"/>
      <c r="AB149" s="844"/>
      <c r="AC149" s="844"/>
      <c r="AD149" s="844"/>
      <c r="AE149" s="844"/>
      <c r="AF149" s="844"/>
      <c r="AG149" s="844"/>
      <c r="AH149" s="844"/>
      <c r="AI149" s="844"/>
      <c r="AJ149" s="844"/>
      <c r="AK149" s="844"/>
    </row>
    <row r="150" spans="2:37" ht="23.25" customHeight="1" x14ac:dyDescent="0.3">
      <c r="B150" s="845" t="s">
        <v>131</v>
      </c>
      <c r="C150" s="845"/>
      <c r="D150" s="845"/>
      <c r="E150" s="845"/>
      <c r="F150" s="845"/>
      <c r="G150" s="845"/>
      <c r="H150" s="845"/>
      <c r="I150" s="845"/>
      <c r="J150" s="845"/>
      <c r="K150" s="845"/>
      <c r="L150" s="845"/>
      <c r="M150" s="845"/>
      <c r="N150" s="845"/>
      <c r="O150" s="845"/>
      <c r="P150" s="845"/>
      <c r="Q150" s="845"/>
      <c r="R150" s="845"/>
      <c r="S150" s="845"/>
      <c r="T150" s="845"/>
      <c r="U150" s="845"/>
      <c r="V150" s="845"/>
      <c r="W150" s="845"/>
      <c r="X150" s="845"/>
      <c r="Y150" s="845"/>
      <c r="Z150" s="845"/>
      <c r="AA150" s="845"/>
      <c r="AB150" s="845"/>
      <c r="AC150" s="845"/>
      <c r="AD150" s="845"/>
      <c r="AE150" s="845"/>
      <c r="AF150" s="845"/>
      <c r="AG150" s="845"/>
      <c r="AH150" s="845"/>
      <c r="AI150" s="845"/>
      <c r="AJ150" s="845"/>
      <c r="AK150" s="845"/>
    </row>
    <row r="151" spans="2:37" ht="37.5" customHeight="1" x14ac:dyDescent="0.3">
      <c r="B151" s="846" t="s">
        <v>375</v>
      </c>
      <c r="C151" s="847"/>
      <c r="D151" s="847"/>
      <c r="E151" s="847"/>
      <c r="F151" s="847"/>
      <c r="G151" s="847"/>
      <c r="H151" s="847"/>
      <c r="I151" s="847"/>
      <c r="J151" s="847"/>
      <c r="K151" s="847"/>
      <c r="L151" s="847"/>
      <c r="M151" s="848"/>
      <c r="N151" s="849" t="s">
        <v>376</v>
      </c>
      <c r="O151" s="849"/>
      <c r="P151" s="849"/>
      <c r="Q151" s="849"/>
      <c r="R151" s="850"/>
      <c r="S151" s="849" t="s">
        <v>377</v>
      </c>
      <c r="T151" s="849"/>
      <c r="U151" s="849"/>
      <c r="V151" s="849"/>
      <c r="W151" s="850"/>
      <c r="X151" s="849" t="s">
        <v>378</v>
      </c>
      <c r="Y151" s="849"/>
      <c r="Z151" s="849"/>
      <c r="AA151" s="849"/>
      <c r="AB151" s="850"/>
      <c r="AC151" s="849" t="s">
        <v>379</v>
      </c>
      <c r="AD151" s="849"/>
      <c r="AE151" s="850"/>
      <c r="AF151" s="849" t="s">
        <v>380</v>
      </c>
      <c r="AG151" s="849"/>
      <c r="AH151" s="849"/>
      <c r="AI151" s="849"/>
      <c r="AJ151" s="849"/>
      <c r="AK151" s="850"/>
    </row>
    <row r="152" spans="2:37" x14ac:dyDescent="0.3">
      <c r="B152" s="860" t="s">
        <v>381</v>
      </c>
      <c r="C152" s="861"/>
      <c r="D152" s="861"/>
      <c r="E152" s="861"/>
      <c r="F152" s="861"/>
      <c r="G152" s="861"/>
      <c r="H152" s="861"/>
      <c r="I152" s="861"/>
      <c r="J152" s="861"/>
      <c r="K152" s="861"/>
      <c r="L152" s="861"/>
      <c r="M152" s="862"/>
      <c r="N152" s="863" t="s">
        <v>382</v>
      </c>
      <c r="O152" s="863"/>
      <c r="P152" s="863"/>
      <c r="Q152" s="863"/>
      <c r="R152" s="864"/>
      <c r="S152" s="863" t="s">
        <v>383</v>
      </c>
      <c r="T152" s="863"/>
      <c r="U152" s="863"/>
      <c r="V152" s="863"/>
      <c r="W152" s="864"/>
      <c r="X152" s="863" t="s">
        <v>384</v>
      </c>
      <c r="Y152" s="863"/>
      <c r="Z152" s="863"/>
      <c r="AA152" s="863"/>
      <c r="AB152" s="864"/>
      <c r="AC152" s="861" t="s">
        <v>385</v>
      </c>
      <c r="AD152" s="861"/>
      <c r="AE152" s="862"/>
      <c r="AF152" s="861" t="s">
        <v>386</v>
      </c>
      <c r="AG152" s="861"/>
      <c r="AH152" s="861"/>
      <c r="AI152" s="861"/>
      <c r="AJ152" s="861"/>
      <c r="AK152" s="862"/>
    </row>
    <row r="153" spans="2:37" x14ac:dyDescent="0.3">
      <c r="B153" s="851" t="str">
        <f>B10</f>
        <v>AUXILIAR DE LIMPEZA POLO BASE - RIO TINTO/PB</v>
      </c>
      <c r="C153" s="852"/>
      <c r="D153" s="852"/>
      <c r="E153" s="852"/>
      <c r="F153" s="852"/>
      <c r="G153" s="852"/>
      <c r="H153" s="852"/>
      <c r="I153" s="852"/>
      <c r="J153" s="852"/>
      <c r="K153" s="852"/>
      <c r="L153" s="852"/>
      <c r="M153" s="853"/>
      <c r="N153" s="854">
        <f>AE147</f>
        <v>0</v>
      </c>
      <c r="O153" s="798"/>
      <c r="P153" s="798"/>
      <c r="Q153" s="798"/>
      <c r="R153" s="799"/>
      <c r="S153" s="855">
        <v>1</v>
      </c>
      <c r="T153" s="855"/>
      <c r="U153" s="855"/>
      <c r="V153" s="855"/>
      <c r="W153" s="856"/>
      <c r="X153" s="857">
        <f>N153*S153</f>
        <v>0</v>
      </c>
      <c r="Y153" s="855"/>
      <c r="Z153" s="855"/>
      <c r="AA153" s="855"/>
      <c r="AB153" s="855"/>
      <c r="AC153" s="858">
        <f>AE22</f>
        <v>3</v>
      </c>
      <c r="AD153" s="858"/>
      <c r="AE153" s="858"/>
      <c r="AF153" s="859">
        <v>0</v>
      </c>
      <c r="AG153" s="852"/>
      <c r="AH153" s="852"/>
      <c r="AI153" s="852"/>
      <c r="AJ153" s="852"/>
      <c r="AK153" s="853"/>
    </row>
    <row r="154" spans="2:37" x14ac:dyDescent="0.3">
      <c r="B154" s="870" t="s">
        <v>387</v>
      </c>
      <c r="C154" s="871"/>
      <c r="D154" s="871"/>
      <c r="E154" s="871"/>
      <c r="F154" s="871"/>
      <c r="G154" s="871"/>
      <c r="H154" s="871"/>
      <c r="I154" s="871"/>
      <c r="J154" s="871"/>
      <c r="K154" s="871"/>
      <c r="L154" s="871"/>
      <c r="M154" s="871"/>
      <c r="N154" s="871"/>
      <c r="O154" s="871"/>
      <c r="P154" s="871"/>
      <c r="Q154" s="871"/>
      <c r="R154" s="871"/>
      <c r="S154" s="871"/>
      <c r="T154" s="871"/>
      <c r="U154" s="871"/>
      <c r="V154" s="871"/>
      <c r="W154" s="871"/>
      <c r="X154" s="871"/>
      <c r="Y154" s="871"/>
      <c r="Z154" s="871"/>
      <c r="AA154" s="871"/>
      <c r="AB154" s="871"/>
      <c r="AC154" s="872"/>
      <c r="AD154" s="872"/>
      <c r="AE154" s="873"/>
      <c r="AF154" s="874">
        <f>SUM(ROUND((AF153),2))</f>
        <v>0</v>
      </c>
      <c r="AG154" s="672"/>
      <c r="AH154" s="672"/>
      <c r="AI154" s="672"/>
      <c r="AJ154" s="672"/>
      <c r="AK154" s="875"/>
    </row>
    <row r="155" spans="2:37" x14ac:dyDescent="0.3">
      <c r="B155" s="721"/>
      <c r="C155" s="721"/>
      <c r="D155" s="721"/>
      <c r="E155" s="721"/>
      <c r="F155" s="721"/>
      <c r="G155" s="721"/>
      <c r="H155" s="721"/>
      <c r="I155" s="721"/>
      <c r="J155" s="721"/>
      <c r="K155" s="721"/>
      <c r="L155" s="721"/>
      <c r="M155" s="721"/>
      <c r="N155" s="721"/>
      <c r="O155" s="721"/>
      <c r="P155" s="721"/>
      <c r="Q155" s="721"/>
      <c r="R155" s="721"/>
      <c r="S155" s="721"/>
      <c r="T155" s="721"/>
      <c r="U155" s="721"/>
      <c r="V155" s="721"/>
      <c r="W155" s="721"/>
      <c r="X155" s="721"/>
      <c r="Y155" s="721"/>
      <c r="Z155" s="721"/>
      <c r="AA155" s="721"/>
      <c r="AB155" s="721"/>
      <c r="AC155" s="721"/>
      <c r="AD155" s="721"/>
      <c r="AE155" s="721"/>
      <c r="AF155" s="721"/>
      <c r="AG155" s="721"/>
      <c r="AH155" s="721"/>
      <c r="AI155" s="721"/>
      <c r="AJ155" s="721"/>
      <c r="AK155" s="721"/>
    </row>
    <row r="156" spans="2:37" ht="15.6" x14ac:dyDescent="0.3">
      <c r="B156" s="836" t="s">
        <v>418</v>
      </c>
      <c r="C156" s="837"/>
      <c r="D156" s="837"/>
      <c r="E156" s="837"/>
      <c r="F156" s="837"/>
      <c r="G156" s="837"/>
      <c r="H156" s="837"/>
      <c r="I156" s="837"/>
      <c r="J156" s="837"/>
      <c r="K156" s="837"/>
      <c r="L156" s="837"/>
      <c r="M156" s="837"/>
      <c r="N156" s="837"/>
      <c r="O156" s="837"/>
      <c r="P156" s="837"/>
      <c r="Q156" s="837"/>
      <c r="R156" s="837"/>
      <c r="S156" s="837"/>
      <c r="T156" s="837"/>
      <c r="U156" s="837"/>
      <c r="V156" s="837"/>
      <c r="W156" s="837"/>
      <c r="X156" s="837"/>
      <c r="Y156" s="837"/>
      <c r="Z156" s="837"/>
      <c r="AA156" s="837"/>
      <c r="AB156" s="837"/>
      <c r="AC156" s="837"/>
      <c r="AD156" s="837"/>
      <c r="AE156" s="837"/>
      <c r="AF156" s="837"/>
      <c r="AG156" s="837"/>
      <c r="AH156" s="837"/>
      <c r="AI156" s="837"/>
      <c r="AJ156" s="837"/>
      <c r="AK156" s="876"/>
    </row>
    <row r="157" spans="2:37" x14ac:dyDescent="0.3">
      <c r="B157" s="839" t="s">
        <v>131</v>
      </c>
      <c r="C157" s="839"/>
      <c r="D157" s="839"/>
      <c r="E157" s="839"/>
      <c r="F157" s="839"/>
      <c r="G157" s="839"/>
      <c r="H157" s="839"/>
      <c r="I157" s="839"/>
      <c r="J157" s="839"/>
      <c r="K157" s="839"/>
      <c r="L157" s="839"/>
      <c r="M157" s="839"/>
      <c r="N157" s="839"/>
      <c r="O157" s="839"/>
      <c r="P157" s="839"/>
      <c r="Q157" s="839"/>
      <c r="R157" s="839"/>
      <c r="S157" s="839"/>
      <c r="T157" s="839"/>
      <c r="U157" s="839"/>
      <c r="V157" s="839"/>
      <c r="W157" s="839"/>
      <c r="X157" s="839"/>
      <c r="Y157" s="839"/>
      <c r="Z157" s="839"/>
      <c r="AA157" s="839"/>
      <c r="AB157" s="839"/>
      <c r="AC157" s="839"/>
      <c r="AD157" s="839"/>
      <c r="AE157" s="839"/>
      <c r="AF157" s="839"/>
      <c r="AG157" s="839"/>
      <c r="AH157" s="839"/>
      <c r="AI157" s="839"/>
      <c r="AJ157" s="839"/>
      <c r="AK157" s="839"/>
    </row>
    <row r="158" spans="2:37" x14ac:dyDescent="0.3">
      <c r="B158" s="877" t="s">
        <v>419</v>
      </c>
      <c r="C158" s="878"/>
      <c r="D158" s="878"/>
      <c r="E158" s="878"/>
      <c r="F158" s="878"/>
      <c r="G158" s="878"/>
      <c r="H158" s="878"/>
      <c r="I158" s="878"/>
      <c r="J158" s="878"/>
      <c r="K158" s="878"/>
      <c r="L158" s="878"/>
      <c r="M158" s="878"/>
      <c r="N158" s="878"/>
      <c r="O158" s="878"/>
      <c r="P158" s="878"/>
      <c r="Q158" s="878"/>
      <c r="R158" s="878"/>
      <c r="S158" s="878"/>
      <c r="T158" s="878"/>
      <c r="U158" s="878"/>
      <c r="V158" s="878"/>
      <c r="W158" s="878"/>
      <c r="X158" s="878"/>
      <c r="Y158" s="878"/>
      <c r="Z158" s="878"/>
      <c r="AA158" s="878"/>
      <c r="AB158" s="878"/>
      <c r="AC158" s="878"/>
      <c r="AD158" s="879"/>
      <c r="AE158" s="678" t="s">
        <v>420</v>
      </c>
      <c r="AF158" s="678"/>
      <c r="AG158" s="678"/>
      <c r="AH158" s="678"/>
      <c r="AI158" s="678"/>
      <c r="AJ158" s="678"/>
      <c r="AK158" s="679"/>
    </row>
    <row r="159" spans="2:37" x14ac:dyDescent="0.3">
      <c r="B159" s="730" t="s">
        <v>243</v>
      </c>
      <c r="C159" s="813"/>
      <c r="D159" s="732" t="s">
        <v>421</v>
      </c>
      <c r="E159" s="732"/>
      <c r="F159" s="732"/>
      <c r="G159" s="732"/>
      <c r="H159" s="732"/>
      <c r="I159" s="732"/>
      <c r="J159" s="732"/>
      <c r="K159" s="732"/>
      <c r="L159" s="732"/>
      <c r="M159" s="732"/>
      <c r="N159" s="732"/>
      <c r="O159" s="732"/>
      <c r="P159" s="732"/>
      <c r="Q159" s="732"/>
      <c r="R159" s="732"/>
      <c r="S159" s="732"/>
      <c r="T159" s="732"/>
      <c r="U159" s="732"/>
      <c r="V159" s="732"/>
      <c r="W159" s="732"/>
      <c r="X159" s="732"/>
      <c r="Y159" s="732"/>
      <c r="Z159" s="732"/>
      <c r="AA159" s="732"/>
      <c r="AB159" s="732"/>
      <c r="AC159" s="732"/>
      <c r="AD159" s="733"/>
      <c r="AE159" s="751">
        <f>AF154</f>
        <v>0</v>
      </c>
      <c r="AF159" s="738"/>
      <c r="AG159" s="738"/>
      <c r="AH159" s="738"/>
      <c r="AI159" s="738"/>
      <c r="AJ159" s="738"/>
      <c r="AK159" s="813"/>
    </row>
    <row r="160" spans="2:37" x14ac:dyDescent="0.3">
      <c r="B160" s="730" t="s">
        <v>248</v>
      </c>
      <c r="C160" s="813"/>
      <c r="D160" s="865" t="s">
        <v>422</v>
      </c>
      <c r="E160" s="865"/>
      <c r="F160" s="865"/>
      <c r="G160" s="865"/>
      <c r="H160" s="865"/>
      <c r="I160" s="865"/>
      <c r="J160" s="865"/>
      <c r="K160" s="865"/>
      <c r="L160" s="865"/>
      <c r="M160" s="865"/>
      <c r="N160" s="865"/>
      <c r="O160" s="865"/>
      <c r="P160" s="865"/>
      <c r="Q160" s="865"/>
      <c r="R160" s="865"/>
      <c r="S160" s="865"/>
      <c r="T160" s="865"/>
      <c r="U160" s="865"/>
      <c r="V160" s="865"/>
      <c r="W160" s="865"/>
      <c r="X160" s="865"/>
      <c r="Y160" s="865"/>
      <c r="Z160" s="865"/>
      <c r="AA160" s="865"/>
      <c r="AB160" s="865"/>
      <c r="AC160" s="865"/>
      <c r="AD160" s="866"/>
      <c r="AE160" s="867">
        <f>AE159*AE17</f>
        <v>0</v>
      </c>
      <c r="AF160" s="868"/>
      <c r="AG160" s="868"/>
      <c r="AH160" s="868"/>
      <c r="AI160" s="868"/>
      <c r="AJ160" s="868"/>
      <c r="AK160" s="869"/>
    </row>
  </sheetData>
  <mergeCells count="408">
    <mergeCell ref="B8:AK8"/>
    <mergeCell ref="B9:AK9"/>
    <mergeCell ref="B10:AK10"/>
    <mergeCell ref="B11:AK11"/>
    <mergeCell ref="B12:AK12"/>
    <mergeCell ref="B13:AK13"/>
    <mergeCell ref="B2:AK2"/>
    <mergeCell ref="B3:AK3"/>
    <mergeCell ref="B4:AK4"/>
    <mergeCell ref="B5:AK5"/>
    <mergeCell ref="B6:AK6"/>
    <mergeCell ref="B7:AK7"/>
    <mergeCell ref="B16:C16"/>
    <mergeCell ref="D16:AD16"/>
    <mergeCell ref="AE16:AK16"/>
    <mergeCell ref="B17:C17"/>
    <mergeCell ref="D17:AD17"/>
    <mergeCell ref="AE17:AK17"/>
    <mergeCell ref="B14:C14"/>
    <mergeCell ref="D14:AD14"/>
    <mergeCell ref="AE14:AK14"/>
    <mergeCell ref="B15:C15"/>
    <mergeCell ref="D15:AD15"/>
    <mergeCell ref="AE15:AK15"/>
    <mergeCell ref="B22:Y22"/>
    <mergeCell ref="Z22:AD22"/>
    <mergeCell ref="AE22:AK22"/>
    <mergeCell ref="B23:AK23"/>
    <mergeCell ref="B24:AK24"/>
    <mergeCell ref="B25:AK25"/>
    <mergeCell ref="B18:AK18"/>
    <mergeCell ref="B19:AK19"/>
    <mergeCell ref="B20:G20"/>
    <mergeCell ref="H20:AK20"/>
    <mergeCell ref="B21:Y21"/>
    <mergeCell ref="Z21:AD21"/>
    <mergeCell ref="AE21:AK21"/>
    <mergeCell ref="B30:C30"/>
    <mergeCell ref="D30:AD30"/>
    <mergeCell ref="AE30:AK30"/>
    <mergeCell ref="B31:C31"/>
    <mergeCell ref="D31:AD31"/>
    <mergeCell ref="AE31:AK31"/>
    <mergeCell ref="B26:AK26"/>
    <mergeCell ref="B27:AK27"/>
    <mergeCell ref="B28:C28"/>
    <mergeCell ref="D28:AD28"/>
    <mergeCell ref="AE28:AK28"/>
    <mergeCell ref="B29:C29"/>
    <mergeCell ref="D29:AD29"/>
    <mergeCell ref="AE29:AK29"/>
    <mergeCell ref="B32:C32"/>
    <mergeCell ref="D32:AD32"/>
    <mergeCell ref="AE32:AK32"/>
    <mergeCell ref="B33:AK33"/>
    <mergeCell ref="B34:AK34"/>
    <mergeCell ref="B35:C35"/>
    <mergeCell ref="D35:Y35"/>
    <mergeCell ref="Z35:AD35"/>
    <mergeCell ref="AE35:AK35"/>
    <mergeCell ref="B38:C38"/>
    <mergeCell ref="D38:Y38"/>
    <mergeCell ref="Z38:AD38"/>
    <mergeCell ref="AE38:AK38"/>
    <mergeCell ref="B39:C39"/>
    <mergeCell ref="D39:Y39"/>
    <mergeCell ref="Z39:AD39"/>
    <mergeCell ref="AE39:AK39"/>
    <mergeCell ref="B36:C36"/>
    <mergeCell ref="D36:Y36"/>
    <mergeCell ref="Z36:AD36"/>
    <mergeCell ref="AE36:AK36"/>
    <mergeCell ref="B37:C37"/>
    <mergeCell ref="D37:Y37"/>
    <mergeCell ref="Z37:AD37"/>
    <mergeCell ref="AE37:AK37"/>
    <mergeCell ref="B42:C42"/>
    <mergeCell ref="D42:Y42"/>
    <mergeCell ref="Z42:AD42"/>
    <mergeCell ref="AE42:AK42"/>
    <mergeCell ref="B43:AD43"/>
    <mergeCell ref="AE43:AK43"/>
    <mergeCell ref="B40:C40"/>
    <mergeCell ref="D40:Y40"/>
    <mergeCell ref="Z40:AD40"/>
    <mergeCell ref="AE40:AK40"/>
    <mergeCell ref="B41:C41"/>
    <mergeCell ref="D41:Y41"/>
    <mergeCell ref="Z41:AD41"/>
    <mergeCell ref="AE41:AK41"/>
    <mergeCell ref="B48:C48"/>
    <mergeCell ref="D48:Y48"/>
    <mergeCell ref="Z48:AD48"/>
    <mergeCell ref="AE48:AK48"/>
    <mergeCell ref="B49:C49"/>
    <mergeCell ref="D49:Y49"/>
    <mergeCell ref="Z49:AD49"/>
    <mergeCell ref="AE49:AK49"/>
    <mergeCell ref="B44:AK44"/>
    <mergeCell ref="B45:AK45"/>
    <mergeCell ref="B46:AK46"/>
    <mergeCell ref="B47:C47"/>
    <mergeCell ref="D47:Y47"/>
    <mergeCell ref="Z47:AD47"/>
    <mergeCell ref="AE47:AK47"/>
    <mergeCell ref="B54:C54"/>
    <mergeCell ref="D54:Y54"/>
    <mergeCell ref="Z54:AD54"/>
    <mergeCell ref="AE54:AK54"/>
    <mergeCell ref="B55:C55"/>
    <mergeCell ref="D55:Y55"/>
    <mergeCell ref="Z55:AD55"/>
    <mergeCell ref="AE55:AK55"/>
    <mergeCell ref="B50:Y50"/>
    <mergeCell ref="Z50:AD50"/>
    <mergeCell ref="AE50:AK50"/>
    <mergeCell ref="B51:AK51"/>
    <mergeCell ref="B52:AK52"/>
    <mergeCell ref="B53:C53"/>
    <mergeCell ref="D53:Y53"/>
    <mergeCell ref="Z53:AD53"/>
    <mergeCell ref="AE53:AK53"/>
    <mergeCell ref="B58:C58"/>
    <mergeCell ref="D58:Y58"/>
    <mergeCell ref="Z58:AD58"/>
    <mergeCell ref="AE58:AK58"/>
    <mergeCell ref="B59:C59"/>
    <mergeCell ref="D59:Y59"/>
    <mergeCell ref="Z59:AD59"/>
    <mergeCell ref="AE59:AK59"/>
    <mergeCell ref="B56:C56"/>
    <mergeCell ref="D56:Y56"/>
    <mergeCell ref="Z56:AD56"/>
    <mergeCell ref="AE56:AK56"/>
    <mergeCell ref="B57:C57"/>
    <mergeCell ref="D57:Y57"/>
    <mergeCell ref="Z57:AD57"/>
    <mergeCell ref="AE57:AK57"/>
    <mergeCell ref="B62:Y62"/>
    <mergeCell ref="Z62:AD62"/>
    <mergeCell ref="AE62:AK62"/>
    <mergeCell ref="B63:AK63"/>
    <mergeCell ref="B64:AK64"/>
    <mergeCell ref="B65:C65"/>
    <mergeCell ref="D65:AD65"/>
    <mergeCell ref="AE65:AK65"/>
    <mergeCell ref="B60:C60"/>
    <mergeCell ref="D60:Y60"/>
    <mergeCell ref="Z60:AD60"/>
    <mergeCell ref="AE60:AK60"/>
    <mergeCell ref="B61:C61"/>
    <mergeCell ref="D61:Y61"/>
    <mergeCell ref="Z61:AD61"/>
    <mergeCell ref="AE61:AK61"/>
    <mergeCell ref="B68:C68"/>
    <mergeCell ref="D68:W68"/>
    <mergeCell ref="AE68:AK68"/>
    <mergeCell ref="B69:C69"/>
    <mergeCell ref="D69:W69"/>
    <mergeCell ref="AE69:AK69"/>
    <mergeCell ref="B66:C66"/>
    <mergeCell ref="D66:W66"/>
    <mergeCell ref="AE66:AK66"/>
    <mergeCell ref="B67:C67"/>
    <mergeCell ref="D67:W67"/>
    <mergeCell ref="AE67:AK67"/>
    <mergeCell ref="B74:AD74"/>
    <mergeCell ref="AE74:AK74"/>
    <mergeCell ref="B75:AK75"/>
    <mergeCell ref="B76:AK76"/>
    <mergeCell ref="B77:C77"/>
    <mergeCell ref="D77:AD77"/>
    <mergeCell ref="AE77:AK77"/>
    <mergeCell ref="B70:C70"/>
    <mergeCell ref="D70:W70"/>
    <mergeCell ref="AE70:AK70"/>
    <mergeCell ref="B71:C71"/>
    <mergeCell ref="D71:AD71"/>
    <mergeCell ref="AE71:AK71"/>
    <mergeCell ref="B72:C72"/>
    <mergeCell ref="D72:AD72"/>
    <mergeCell ref="AE72:AK72"/>
    <mergeCell ref="B73:C73"/>
    <mergeCell ref="D73:W73"/>
    <mergeCell ref="AE73:AK73"/>
    <mergeCell ref="B80:C80"/>
    <mergeCell ref="D80:AD80"/>
    <mergeCell ref="AE80:AK80"/>
    <mergeCell ref="B81:AD81"/>
    <mergeCell ref="AE81:AK81"/>
    <mergeCell ref="B82:AK82"/>
    <mergeCell ref="B78:C78"/>
    <mergeCell ref="D78:AD78"/>
    <mergeCell ref="AE78:AK78"/>
    <mergeCell ref="B79:C79"/>
    <mergeCell ref="D79:AD79"/>
    <mergeCell ref="AE79:AK79"/>
    <mergeCell ref="B86:C86"/>
    <mergeCell ref="D86:Y86"/>
    <mergeCell ref="Z86:AD86"/>
    <mergeCell ref="AE86:AK86"/>
    <mergeCell ref="B87:C87"/>
    <mergeCell ref="D87:Y87"/>
    <mergeCell ref="Z87:AD87"/>
    <mergeCell ref="AE87:AK87"/>
    <mergeCell ref="B83:AK83"/>
    <mergeCell ref="B84:C84"/>
    <mergeCell ref="D84:Y84"/>
    <mergeCell ref="Z84:AD84"/>
    <mergeCell ref="AE84:AK84"/>
    <mergeCell ref="B85:C85"/>
    <mergeCell ref="D85:Y85"/>
    <mergeCell ref="Z85:AD85"/>
    <mergeCell ref="AE85:AK85"/>
    <mergeCell ref="B90:C90"/>
    <mergeCell ref="D90:Y90"/>
    <mergeCell ref="Z90:AD90"/>
    <mergeCell ref="AE90:AK90"/>
    <mergeCell ref="B91:Y91"/>
    <mergeCell ref="Z91:AD91"/>
    <mergeCell ref="AE91:AK91"/>
    <mergeCell ref="B88:C88"/>
    <mergeCell ref="D88:Y88"/>
    <mergeCell ref="Z88:AD88"/>
    <mergeCell ref="AE88:AK88"/>
    <mergeCell ref="B89:C89"/>
    <mergeCell ref="D89:Y89"/>
    <mergeCell ref="Z89:AD89"/>
    <mergeCell ref="AE89:AK89"/>
    <mergeCell ref="B96:C96"/>
    <mergeCell ref="D96:Y96"/>
    <mergeCell ref="Z96:AD96"/>
    <mergeCell ref="AE96:AK96"/>
    <mergeCell ref="B97:C97"/>
    <mergeCell ref="D97:Y97"/>
    <mergeCell ref="Z97:AD97"/>
    <mergeCell ref="AE97:AK97"/>
    <mergeCell ref="B92:AK92"/>
    <mergeCell ref="B93:AK93"/>
    <mergeCell ref="B94:AK94"/>
    <mergeCell ref="B95:C95"/>
    <mergeCell ref="D95:Y95"/>
    <mergeCell ref="Z95:AD95"/>
    <mergeCell ref="AE95:AK95"/>
    <mergeCell ref="B100:C100"/>
    <mergeCell ref="D100:Y100"/>
    <mergeCell ref="Z100:AD100"/>
    <mergeCell ref="AE100:AK100"/>
    <mergeCell ref="B101:C101"/>
    <mergeCell ref="D101:Y101"/>
    <mergeCell ref="Z101:AD101"/>
    <mergeCell ref="AE101:AK101"/>
    <mergeCell ref="B98:C98"/>
    <mergeCell ref="D98:Y98"/>
    <mergeCell ref="Z98:AD98"/>
    <mergeCell ref="AE98:AK98"/>
    <mergeCell ref="B99:C99"/>
    <mergeCell ref="D99:Y99"/>
    <mergeCell ref="Z99:AD99"/>
    <mergeCell ref="AE99:AK99"/>
    <mergeCell ref="B104:AD104"/>
    <mergeCell ref="AE104:AK104"/>
    <mergeCell ref="B105:C105"/>
    <mergeCell ref="D105:Y105"/>
    <mergeCell ref="Z105:AD105"/>
    <mergeCell ref="AE105:AK105"/>
    <mergeCell ref="B102:Y102"/>
    <mergeCell ref="Z102:AD102"/>
    <mergeCell ref="AE102:AK102"/>
    <mergeCell ref="B103:C103"/>
    <mergeCell ref="D103:Y103"/>
    <mergeCell ref="Z103:AD103"/>
    <mergeCell ref="AE103:AK103"/>
    <mergeCell ref="B110:C110"/>
    <mergeCell ref="D110:AD110"/>
    <mergeCell ref="AE110:AK110"/>
    <mergeCell ref="B111:AD111"/>
    <mergeCell ref="AE111:AK111"/>
    <mergeCell ref="B112:AK112"/>
    <mergeCell ref="B106:Y106"/>
    <mergeCell ref="Z106:AD106"/>
    <mergeCell ref="AE106:AK106"/>
    <mergeCell ref="B107:AK107"/>
    <mergeCell ref="B108:AK108"/>
    <mergeCell ref="B109:C109"/>
    <mergeCell ref="D109:Y109"/>
    <mergeCell ref="Z109:AD109"/>
    <mergeCell ref="AE109:AK109"/>
    <mergeCell ref="B116:C116"/>
    <mergeCell ref="D116:AD116"/>
    <mergeCell ref="AE116:AK116"/>
    <mergeCell ref="B117:AD117"/>
    <mergeCell ref="AE117:AK117"/>
    <mergeCell ref="B118:AK118"/>
    <mergeCell ref="B113:AK113"/>
    <mergeCell ref="B114:C114"/>
    <mergeCell ref="D114:AD114"/>
    <mergeCell ref="AE114:AK114"/>
    <mergeCell ref="B115:C115"/>
    <mergeCell ref="D115:AD115"/>
    <mergeCell ref="AE115:AK115"/>
    <mergeCell ref="B122:C122"/>
    <mergeCell ref="D122:AD122"/>
    <mergeCell ref="AE122:AK122"/>
    <mergeCell ref="B123:C123"/>
    <mergeCell ref="D123:AD123"/>
    <mergeCell ref="AE123:AK123"/>
    <mergeCell ref="B119:AK119"/>
    <mergeCell ref="B120:C120"/>
    <mergeCell ref="AE120:AK120"/>
    <mergeCell ref="B121:C121"/>
    <mergeCell ref="D121:AD121"/>
    <mergeCell ref="AE121:AK121"/>
    <mergeCell ref="AE128:AK128"/>
    <mergeCell ref="B129:C129"/>
    <mergeCell ref="D129:Y129"/>
    <mergeCell ref="Z129:AD129"/>
    <mergeCell ref="AE129:AK129"/>
    <mergeCell ref="B124:AD124"/>
    <mergeCell ref="AE124:AK124"/>
    <mergeCell ref="B125:AK125"/>
    <mergeCell ref="B126:AK126"/>
    <mergeCell ref="B127:C127"/>
    <mergeCell ref="D127:Y127"/>
    <mergeCell ref="Z127:AD127"/>
    <mergeCell ref="AE127:AK127"/>
    <mergeCell ref="Z130:AD130"/>
    <mergeCell ref="B131:C131"/>
    <mergeCell ref="D131:Y131"/>
    <mergeCell ref="Z131:AD131"/>
    <mergeCell ref="B132:C132"/>
    <mergeCell ref="D132:Y132"/>
    <mergeCell ref="Z132:AD132"/>
    <mergeCell ref="B128:C128"/>
    <mergeCell ref="D128:Y128"/>
    <mergeCell ref="Z128:AD128"/>
    <mergeCell ref="AE132:AK132"/>
    <mergeCell ref="B133:C133"/>
    <mergeCell ref="D133:Y133"/>
    <mergeCell ref="Z133:AD133"/>
    <mergeCell ref="AE133:AK133"/>
    <mergeCell ref="B134:C134"/>
    <mergeCell ref="D134:Y134"/>
    <mergeCell ref="Z134:AD134"/>
    <mergeCell ref="AE134:AK134"/>
    <mergeCell ref="B140:C140"/>
    <mergeCell ref="D140:AD140"/>
    <mergeCell ref="AE140:AK140"/>
    <mergeCell ref="B141:C141"/>
    <mergeCell ref="D141:AD141"/>
    <mergeCell ref="AE141:AK141"/>
    <mergeCell ref="B135:AD135"/>
    <mergeCell ref="AE135:AK135"/>
    <mergeCell ref="B136:AK136"/>
    <mergeCell ref="B137:AK137"/>
    <mergeCell ref="B138:AK138"/>
    <mergeCell ref="B139:AD139"/>
    <mergeCell ref="AE139:AK139"/>
    <mergeCell ref="B144:C144"/>
    <mergeCell ref="D144:AD144"/>
    <mergeCell ref="AE144:AK144"/>
    <mergeCell ref="B145:AD145"/>
    <mergeCell ref="AE145:AK145"/>
    <mergeCell ref="B146:C146"/>
    <mergeCell ref="D146:AD146"/>
    <mergeCell ref="AE146:AK146"/>
    <mergeCell ref="B142:C142"/>
    <mergeCell ref="D142:AD142"/>
    <mergeCell ref="AE142:AK142"/>
    <mergeCell ref="B143:C143"/>
    <mergeCell ref="D143:AD143"/>
    <mergeCell ref="AE143:AK143"/>
    <mergeCell ref="B147:AD147"/>
    <mergeCell ref="AE147:AK147"/>
    <mergeCell ref="B148:AK148"/>
    <mergeCell ref="B149:AK149"/>
    <mergeCell ref="B150:AK150"/>
    <mergeCell ref="B151:M151"/>
    <mergeCell ref="N151:R151"/>
    <mergeCell ref="S151:W151"/>
    <mergeCell ref="X151:AB151"/>
    <mergeCell ref="AC151:AE151"/>
    <mergeCell ref="B159:C159"/>
    <mergeCell ref="D159:AD159"/>
    <mergeCell ref="AE159:AK159"/>
    <mergeCell ref="B160:C160"/>
    <mergeCell ref="D160:AD160"/>
    <mergeCell ref="AE160:AK160"/>
    <mergeCell ref="B154:AE154"/>
    <mergeCell ref="AF154:AK154"/>
    <mergeCell ref="B155:AK155"/>
    <mergeCell ref="B156:AK156"/>
    <mergeCell ref="B157:AK157"/>
    <mergeCell ref="B158:AD158"/>
    <mergeCell ref="AE158:AK158"/>
    <mergeCell ref="B153:M153"/>
    <mergeCell ref="N153:R153"/>
    <mergeCell ref="S153:W153"/>
    <mergeCell ref="X153:AB153"/>
    <mergeCell ref="AC153:AE153"/>
    <mergeCell ref="AF153:AK153"/>
    <mergeCell ref="AF151:AK151"/>
    <mergeCell ref="B152:M152"/>
    <mergeCell ref="N152:R152"/>
    <mergeCell ref="S152:W152"/>
    <mergeCell ref="X152:AB152"/>
    <mergeCell ref="AC152:AE152"/>
    <mergeCell ref="AF152:AK152"/>
  </mergeCells>
  <pageMargins left="0.7" right="0.7" top="0.75" bottom="0.75" header="0.3" footer="0.3"/>
  <pageSetup paperSize="9" scale="53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B2:AK160"/>
  <sheetViews>
    <sheetView topLeftCell="A106" workbookViewId="0">
      <selection activeCell="AE121" sqref="AE121:AK123"/>
    </sheetView>
  </sheetViews>
  <sheetFormatPr defaultColWidth="9.109375" defaultRowHeight="14.4" x14ac:dyDescent="0.3"/>
  <cols>
    <col min="1" max="1" width="1.44140625" style="224" customWidth="1"/>
    <col min="2" max="2" width="1.6640625" style="224" bestFit="1" customWidth="1"/>
    <col min="3" max="3" width="4.33203125" style="224" bestFit="1" customWidth="1"/>
    <col min="4" max="10" width="9.109375" style="224"/>
    <col min="11" max="17" width="1.6640625" style="224" bestFit="1" customWidth="1"/>
    <col min="18" max="18" width="7" style="224" customWidth="1"/>
    <col min="19" max="22" width="1.6640625" style="224" bestFit="1" customWidth="1"/>
    <col min="23" max="23" width="6.44140625" style="224" customWidth="1"/>
    <col min="24" max="25" width="9.109375" style="224" bestFit="1" customWidth="1"/>
    <col min="26" max="26" width="9.109375" style="224"/>
    <col min="27" max="30" width="1.6640625" style="224" bestFit="1" customWidth="1"/>
    <col min="31" max="31" width="4.88671875" style="224" customWidth="1"/>
    <col min="32" max="33" width="1.6640625" style="224" bestFit="1" customWidth="1"/>
    <col min="34" max="34" width="4.5546875" style="224" customWidth="1"/>
    <col min="35" max="36" width="1.6640625" style="224" bestFit="1" customWidth="1"/>
    <col min="37" max="37" width="9.109375" style="224" bestFit="1" customWidth="1"/>
    <col min="38" max="16384" width="9.109375" style="224"/>
  </cols>
  <sheetData>
    <row r="2" spans="2:37" x14ac:dyDescent="0.3">
      <c r="B2" s="683"/>
      <c r="C2" s="683"/>
      <c r="D2" s="683"/>
      <c r="E2" s="683"/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  <c r="R2" s="683"/>
      <c r="S2" s="683"/>
      <c r="T2" s="683"/>
      <c r="U2" s="683"/>
      <c r="V2" s="683"/>
      <c r="W2" s="683"/>
      <c r="X2" s="683"/>
      <c r="Y2" s="683"/>
      <c r="Z2" s="683"/>
      <c r="AA2" s="683"/>
      <c r="AB2" s="683"/>
      <c r="AC2" s="683"/>
      <c r="AD2" s="683"/>
      <c r="AE2" s="683"/>
      <c r="AF2" s="683"/>
      <c r="AG2" s="683"/>
      <c r="AH2" s="683"/>
      <c r="AI2" s="683"/>
      <c r="AJ2" s="683"/>
      <c r="AK2" s="683"/>
    </row>
    <row r="3" spans="2:37" ht="17.399999999999999" x14ac:dyDescent="0.3">
      <c r="B3" s="684" t="s">
        <v>390</v>
      </c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</row>
    <row r="4" spans="2:37" ht="15.6" x14ac:dyDescent="0.3">
      <c r="B4" s="685" t="s">
        <v>391</v>
      </c>
      <c r="C4" s="685"/>
      <c r="D4" s="685"/>
      <c r="E4" s="685"/>
      <c r="F4" s="685"/>
      <c r="G4" s="685"/>
      <c r="H4" s="685"/>
      <c r="I4" s="685"/>
      <c r="J4" s="685"/>
      <c r="K4" s="685"/>
      <c r="L4" s="685"/>
      <c r="M4" s="685"/>
      <c r="N4" s="685"/>
      <c r="O4" s="685"/>
      <c r="P4" s="685"/>
      <c r="Q4" s="685"/>
      <c r="R4" s="685"/>
      <c r="S4" s="685"/>
      <c r="T4" s="685"/>
      <c r="U4" s="685"/>
      <c r="V4" s="685"/>
      <c r="W4" s="685"/>
      <c r="X4" s="685"/>
      <c r="Y4" s="685"/>
      <c r="Z4" s="685"/>
      <c r="AA4" s="685"/>
      <c r="AB4" s="685"/>
      <c r="AC4" s="685"/>
      <c r="AD4" s="685"/>
      <c r="AE4" s="685"/>
      <c r="AF4" s="685"/>
      <c r="AG4" s="685"/>
      <c r="AH4" s="685"/>
      <c r="AI4" s="685"/>
      <c r="AJ4" s="685"/>
      <c r="AK4" s="685"/>
    </row>
    <row r="5" spans="2:37" ht="15.6" x14ac:dyDescent="0.3">
      <c r="B5" s="685" t="s">
        <v>392</v>
      </c>
      <c r="C5" s="685"/>
      <c r="D5" s="685"/>
      <c r="E5" s="685"/>
      <c r="F5" s="685"/>
      <c r="G5" s="685"/>
      <c r="H5" s="685"/>
      <c r="I5" s="685"/>
      <c r="J5" s="685"/>
      <c r="K5" s="685"/>
      <c r="L5" s="685"/>
      <c r="M5" s="685"/>
      <c r="N5" s="685"/>
      <c r="O5" s="685"/>
      <c r="P5" s="685"/>
      <c r="Q5" s="685"/>
      <c r="R5" s="685"/>
      <c r="S5" s="685"/>
      <c r="T5" s="685"/>
      <c r="U5" s="685"/>
      <c r="V5" s="685"/>
      <c r="W5" s="685"/>
      <c r="X5" s="685"/>
      <c r="Y5" s="685"/>
      <c r="Z5" s="685"/>
      <c r="AA5" s="685"/>
      <c r="AB5" s="685"/>
      <c r="AC5" s="685"/>
      <c r="AD5" s="685"/>
      <c r="AE5" s="685"/>
      <c r="AF5" s="685"/>
      <c r="AG5" s="685"/>
      <c r="AH5" s="685"/>
      <c r="AI5" s="685"/>
      <c r="AJ5" s="685"/>
      <c r="AK5" s="685"/>
    </row>
    <row r="6" spans="2:37" x14ac:dyDescent="0.3">
      <c r="B6" s="686"/>
      <c r="C6" s="686"/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</row>
    <row r="7" spans="2:37" x14ac:dyDescent="0.3"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6"/>
      <c r="AC7" s="686"/>
      <c r="AD7" s="686"/>
      <c r="AE7" s="686"/>
      <c r="AF7" s="686"/>
      <c r="AG7" s="686"/>
      <c r="AH7" s="686"/>
      <c r="AI7" s="686"/>
      <c r="AJ7" s="686"/>
      <c r="AK7" s="686"/>
    </row>
    <row r="8" spans="2:37" x14ac:dyDescent="0.3">
      <c r="B8" s="680" t="s">
        <v>234</v>
      </c>
      <c r="C8" s="680"/>
      <c r="D8" s="680"/>
      <c r="E8" s="680"/>
      <c r="F8" s="680"/>
      <c r="G8" s="680"/>
      <c r="H8" s="680"/>
      <c r="I8" s="680"/>
      <c r="J8" s="680"/>
      <c r="K8" s="680"/>
      <c r="L8" s="680"/>
      <c r="M8" s="680"/>
      <c r="N8" s="680"/>
      <c r="O8" s="680"/>
      <c r="P8" s="680"/>
      <c r="Q8" s="680"/>
      <c r="R8" s="680"/>
      <c r="S8" s="680"/>
      <c r="T8" s="680"/>
      <c r="U8" s="680"/>
      <c r="V8" s="680"/>
      <c r="W8" s="680"/>
      <c r="X8" s="680"/>
      <c r="Y8" s="680"/>
      <c r="Z8" s="680"/>
      <c r="AA8" s="680"/>
      <c r="AB8" s="680"/>
      <c r="AC8" s="680"/>
      <c r="AD8" s="680"/>
      <c r="AE8" s="680"/>
      <c r="AF8" s="680"/>
      <c r="AG8" s="680"/>
      <c r="AH8" s="680"/>
      <c r="AI8" s="680"/>
      <c r="AJ8" s="680"/>
      <c r="AK8" s="680"/>
    </row>
    <row r="9" spans="2:37" x14ac:dyDescent="0.3">
      <c r="B9" s="681" t="s">
        <v>235</v>
      </c>
      <c r="C9" s="681"/>
      <c r="D9" s="681"/>
      <c r="E9" s="681"/>
      <c r="F9" s="681"/>
      <c r="G9" s="681"/>
      <c r="H9" s="681"/>
      <c r="I9" s="681"/>
      <c r="J9" s="681"/>
      <c r="K9" s="681"/>
      <c r="L9" s="681"/>
      <c r="M9" s="681"/>
      <c r="N9" s="681"/>
      <c r="O9" s="681"/>
      <c r="P9" s="681"/>
      <c r="Q9" s="681"/>
      <c r="R9" s="681"/>
      <c r="S9" s="681"/>
      <c r="T9" s="681"/>
      <c r="U9" s="681"/>
      <c r="V9" s="681"/>
      <c r="W9" s="681"/>
      <c r="X9" s="681"/>
      <c r="Y9" s="681"/>
      <c r="Z9" s="681"/>
      <c r="AA9" s="681"/>
      <c r="AB9" s="681"/>
      <c r="AC9" s="681"/>
      <c r="AD9" s="681"/>
      <c r="AE9" s="681"/>
      <c r="AF9" s="681"/>
      <c r="AG9" s="681"/>
      <c r="AH9" s="681"/>
      <c r="AI9" s="681"/>
      <c r="AJ9" s="681"/>
      <c r="AK9" s="681"/>
    </row>
    <row r="10" spans="2:37" x14ac:dyDescent="0.3">
      <c r="B10" s="680" t="s">
        <v>459</v>
      </c>
      <c r="C10" s="680"/>
      <c r="D10" s="680"/>
      <c r="E10" s="680"/>
      <c r="F10" s="680"/>
      <c r="G10" s="680"/>
      <c r="H10" s="680"/>
      <c r="I10" s="680"/>
      <c r="J10" s="680"/>
      <c r="K10" s="680"/>
      <c r="L10" s="680"/>
      <c r="M10" s="680"/>
      <c r="N10" s="680"/>
      <c r="O10" s="680"/>
      <c r="P10" s="680"/>
      <c r="Q10" s="680"/>
      <c r="R10" s="680"/>
      <c r="S10" s="680"/>
      <c r="T10" s="680"/>
      <c r="U10" s="680"/>
      <c r="V10" s="680"/>
      <c r="W10" s="680"/>
      <c r="X10" s="680"/>
      <c r="Y10" s="680"/>
      <c r="Z10" s="680"/>
      <c r="AA10" s="680"/>
      <c r="AB10" s="680"/>
      <c r="AC10" s="680"/>
      <c r="AD10" s="680"/>
      <c r="AE10" s="680"/>
      <c r="AF10" s="680"/>
      <c r="AG10" s="680"/>
      <c r="AH10" s="680"/>
      <c r="AI10" s="680"/>
      <c r="AJ10" s="680"/>
      <c r="AK10" s="680"/>
    </row>
    <row r="11" spans="2:37" x14ac:dyDescent="0.3">
      <c r="B11" s="682"/>
      <c r="C11" s="682"/>
      <c r="D11" s="682"/>
      <c r="E11" s="682"/>
      <c r="F11" s="682"/>
      <c r="G11" s="682"/>
      <c r="H11" s="682"/>
      <c r="I11" s="682"/>
      <c r="J11" s="682"/>
      <c r="K11" s="682"/>
      <c r="L11" s="682"/>
      <c r="M11" s="682"/>
      <c r="N11" s="682"/>
      <c r="O11" s="682"/>
      <c r="P11" s="682"/>
      <c r="Q11" s="682"/>
      <c r="R11" s="682"/>
      <c r="S11" s="682"/>
      <c r="T11" s="682"/>
      <c r="U11" s="682"/>
      <c r="V11" s="682"/>
      <c r="W11" s="682"/>
      <c r="X11" s="682"/>
      <c r="Y11" s="682"/>
      <c r="Z11" s="682"/>
      <c r="AA11" s="682"/>
      <c r="AB11" s="682"/>
      <c r="AC11" s="682"/>
      <c r="AD11" s="682"/>
      <c r="AE11" s="682"/>
      <c r="AF11" s="682"/>
      <c r="AG11" s="682"/>
      <c r="AH11" s="682"/>
      <c r="AI11" s="682"/>
      <c r="AJ11" s="682"/>
      <c r="AK11" s="682"/>
    </row>
    <row r="12" spans="2:37" x14ac:dyDescent="0.3">
      <c r="B12" s="676" t="s">
        <v>131</v>
      </c>
      <c r="C12" s="676"/>
      <c r="D12" s="676"/>
      <c r="E12" s="676"/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</row>
    <row r="13" spans="2:37" x14ac:dyDescent="0.3">
      <c r="B13" s="677" t="s">
        <v>242</v>
      </c>
      <c r="C13" s="678"/>
      <c r="D13" s="678"/>
      <c r="E13" s="678"/>
      <c r="F13" s="678"/>
      <c r="G13" s="678"/>
      <c r="H13" s="678"/>
      <c r="I13" s="678"/>
      <c r="J13" s="678"/>
      <c r="K13" s="678"/>
      <c r="L13" s="678"/>
      <c r="M13" s="678"/>
      <c r="N13" s="678"/>
      <c r="O13" s="678"/>
      <c r="P13" s="678"/>
      <c r="Q13" s="678"/>
      <c r="R13" s="678"/>
      <c r="S13" s="678"/>
      <c r="T13" s="678"/>
      <c r="U13" s="678"/>
      <c r="V13" s="678"/>
      <c r="W13" s="678"/>
      <c r="X13" s="678"/>
      <c r="Y13" s="678"/>
      <c r="Z13" s="678"/>
      <c r="AA13" s="678"/>
      <c r="AB13" s="678"/>
      <c r="AC13" s="678"/>
      <c r="AD13" s="678"/>
      <c r="AE13" s="678"/>
      <c r="AF13" s="678"/>
      <c r="AG13" s="678"/>
      <c r="AH13" s="678"/>
      <c r="AI13" s="678"/>
      <c r="AJ13" s="678"/>
      <c r="AK13" s="679"/>
    </row>
    <row r="14" spans="2:37" x14ac:dyDescent="0.3">
      <c r="B14" s="668" t="s">
        <v>243</v>
      </c>
      <c r="C14" s="669"/>
      <c r="D14" s="670" t="s">
        <v>244</v>
      </c>
      <c r="E14" s="670"/>
      <c r="F14" s="670"/>
      <c r="G14" s="670"/>
      <c r="H14" s="670"/>
      <c r="I14" s="670"/>
      <c r="J14" s="670"/>
      <c r="K14" s="670"/>
      <c r="L14" s="670"/>
      <c r="M14" s="670"/>
      <c r="N14" s="670"/>
      <c r="O14" s="670"/>
      <c r="P14" s="670"/>
      <c r="Q14" s="670"/>
      <c r="R14" s="670"/>
      <c r="S14" s="670"/>
      <c r="T14" s="670"/>
      <c r="U14" s="670"/>
      <c r="V14" s="670"/>
      <c r="W14" s="670"/>
      <c r="X14" s="670"/>
      <c r="Y14" s="670"/>
      <c r="Z14" s="670"/>
      <c r="AA14" s="670"/>
      <c r="AB14" s="670"/>
      <c r="AC14" s="670"/>
      <c r="AD14" s="671"/>
      <c r="AE14" s="674" t="s">
        <v>394</v>
      </c>
      <c r="AF14" s="674"/>
      <c r="AG14" s="674"/>
      <c r="AH14" s="674"/>
      <c r="AI14" s="674"/>
      <c r="AJ14" s="674"/>
      <c r="AK14" s="675"/>
    </row>
    <row r="15" spans="2:37" x14ac:dyDescent="0.3">
      <c r="B15" s="668" t="s">
        <v>245</v>
      </c>
      <c r="C15" s="669"/>
      <c r="D15" s="670" t="s">
        <v>246</v>
      </c>
      <c r="E15" s="670"/>
      <c r="F15" s="670"/>
      <c r="G15" s="670"/>
      <c r="H15" s="670"/>
      <c r="I15" s="670"/>
      <c r="J15" s="670"/>
      <c r="K15" s="670"/>
      <c r="L15" s="670"/>
      <c r="M15" s="670"/>
      <c r="N15" s="670"/>
      <c r="O15" s="670"/>
      <c r="P15" s="670"/>
      <c r="Q15" s="670"/>
      <c r="R15" s="670"/>
      <c r="S15" s="670"/>
      <c r="T15" s="670"/>
      <c r="U15" s="670"/>
      <c r="V15" s="670"/>
      <c r="W15" s="670"/>
      <c r="X15" s="670"/>
      <c r="Y15" s="670"/>
      <c r="Z15" s="670"/>
      <c r="AA15" s="670"/>
      <c r="AB15" s="670"/>
      <c r="AC15" s="670"/>
      <c r="AD15" s="671"/>
      <c r="AE15" s="672" t="s">
        <v>187</v>
      </c>
      <c r="AF15" s="672"/>
      <c r="AG15" s="672"/>
      <c r="AH15" s="672"/>
      <c r="AI15" s="672"/>
      <c r="AJ15" s="672"/>
      <c r="AK15" s="673"/>
    </row>
    <row r="16" spans="2:37" x14ac:dyDescent="0.3">
      <c r="B16" s="668" t="s">
        <v>248</v>
      </c>
      <c r="C16" s="669"/>
      <c r="D16" s="670" t="s">
        <v>249</v>
      </c>
      <c r="E16" s="670"/>
      <c r="F16" s="670"/>
      <c r="G16" s="670"/>
      <c r="H16" s="670"/>
      <c r="I16" s="670"/>
      <c r="J16" s="670"/>
      <c r="K16" s="670"/>
      <c r="L16" s="670"/>
      <c r="M16" s="670"/>
      <c r="N16" s="670"/>
      <c r="O16" s="670"/>
      <c r="P16" s="670"/>
      <c r="Q16" s="670"/>
      <c r="R16" s="670"/>
      <c r="S16" s="670"/>
      <c r="T16" s="670"/>
      <c r="U16" s="670"/>
      <c r="V16" s="670"/>
      <c r="W16" s="670"/>
      <c r="X16" s="670"/>
      <c r="Y16" s="670"/>
      <c r="Z16" s="670"/>
      <c r="AA16" s="670"/>
      <c r="AB16" s="670"/>
      <c r="AC16" s="670"/>
      <c r="AD16" s="671"/>
      <c r="AE16" s="674"/>
      <c r="AF16" s="674"/>
      <c r="AG16" s="674"/>
      <c r="AH16" s="674"/>
      <c r="AI16" s="674"/>
      <c r="AJ16" s="674"/>
      <c r="AK16" s="675"/>
    </row>
    <row r="17" spans="2:37" x14ac:dyDescent="0.3">
      <c r="B17" s="668" t="s">
        <v>252</v>
      </c>
      <c r="C17" s="669"/>
      <c r="D17" s="670" t="s">
        <v>253</v>
      </c>
      <c r="E17" s="670"/>
      <c r="F17" s="670"/>
      <c r="G17" s="670"/>
      <c r="H17" s="670"/>
      <c r="I17" s="670"/>
      <c r="J17" s="670"/>
      <c r="K17" s="670"/>
      <c r="L17" s="670"/>
      <c r="M17" s="670"/>
      <c r="N17" s="670"/>
      <c r="O17" s="670"/>
      <c r="P17" s="670"/>
      <c r="Q17" s="670"/>
      <c r="R17" s="670"/>
      <c r="S17" s="670"/>
      <c r="T17" s="670"/>
      <c r="U17" s="670"/>
      <c r="V17" s="670"/>
      <c r="W17" s="670"/>
      <c r="X17" s="670"/>
      <c r="Y17" s="670"/>
      <c r="Z17" s="670"/>
      <c r="AA17" s="670"/>
      <c r="AB17" s="670"/>
      <c r="AC17" s="670"/>
      <c r="AD17" s="671"/>
      <c r="AE17" s="699">
        <v>24</v>
      </c>
      <c r="AF17" s="699"/>
      <c r="AG17" s="699"/>
      <c r="AH17" s="699"/>
      <c r="AI17" s="699"/>
      <c r="AJ17" s="699"/>
      <c r="AK17" s="700"/>
    </row>
    <row r="18" spans="2:37" x14ac:dyDescent="0.3">
      <c r="B18" s="701" t="s">
        <v>131</v>
      </c>
      <c r="C18" s="701"/>
      <c r="D18" s="701"/>
      <c r="E18" s="701"/>
      <c r="F18" s="701"/>
      <c r="G18" s="701"/>
      <c r="H18" s="701"/>
      <c r="I18" s="701"/>
      <c r="J18" s="701"/>
      <c r="K18" s="701"/>
      <c r="L18" s="701"/>
      <c r="M18" s="701"/>
      <c r="N18" s="701"/>
      <c r="O18" s="701"/>
      <c r="P18" s="701"/>
      <c r="Q18" s="701"/>
      <c r="R18" s="701"/>
      <c r="S18" s="701"/>
      <c r="T18" s="701"/>
      <c r="U18" s="701"/>
      <c r="V18" s="701"/>
      <c r="W18" s="701"/>
      <c r="X18" s="701"/>
      <c r="Y18" s="701"/>
      <c r="Z18" s="701"/>
      <c r="AA18" s="701"/>
      <c r="AB18" s="701"/>
      <c r="AC18" s="701"/>
      <c r="AD18" s="701"/>
      <c r="AE18" s="701"/>
      <c r="AF18" s="701"/>
      <c r="AG18" s="701"/>
      <c r="AH18" s="701"/>
      <c r="AI18" s="701"/>
      <c r="AJ18" s="701"/>
      <c r="AK18" s="701"/>
    </row>
    <row r="19" spans="2:37" x14ac:dyDescent="0.3">
      <c r="B19" s="702" t="s">
        <v>254</v>
      </c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703"/>
      <c r="P19" s="703"/>
      <c r="Q19" s="703"/>
      <c r="R19" s="703"/>
      <c r="S19" s="703"/>
      <c r="T19" s="703"/>
      <c r="U19" s="703"/>
      <c r="V19" s="703"/>
      <c r="W19" s="703"/>
      <c r="X19" s="703"/>
      <c r="Y19" s="703"/>
      <c r="Z19" s="703"/>
      <c r="AA19" s="703"/>
      <c r="AB19" s="703"/>
      <c r="AC19" s="703"/>
      <c r="AD19" s="703"/>
      <c r="AE19" s="703"/>
      <c r="AF19" s="703"/>
      <c r="AG19" s="703"/>
      <c r="AH19" s="703"/>
      <c r="AI19" s="703"/>
      <c r="AJ19" s="703"/>
      <c r="AK19" s="704"/>
    </row>
    <row r="20" spans="2:37" x14ac:dyDescent="0.3">
      <c r="B20" s="705" t="s">
        <v>255</v>
      </c>
      <c r="C20" s="706"/>
      <c r="D20" s="706"/>
      <c r="E20" s="706"/>
      <c r="F20" s="706"/>
      <c r="G20" s="706"/>
      <c r="H20" s="707" t="s">
        <v>428</v>
      </c>
      <c r="I20" s="707"/>
      <c r="J20" s="707"/>
      <c r="K20" s="707"/>
      <c r="L20" s="707"/>
      <c r="M20" s="707"/>
      <c r="N20" s="707"/>
      <c r="O20" s="707"/>
      <c r="P20" s="707"/>
      <c r="Q20" s="707"/>
      <c r="R20" s="707"/>
      <c r="S20" s="707"/>
      <c r="T20" s="707"/>
      <c r="U20" s="707"/>
      <c r="V20" s="707"/>
      <c r="W20" s="707"/>
      <c r="X20" s="707"/>
      <c r="Y20" s="707"/>
      <c r="Z20" s="707"/>
      <c r="AA20" s="707"/>
      <c r="AB20" s="707"/>
      <c r="AC20" s="707"/>
      <c r="AD20" s="707"/>
      <c r="AE20" s="707"/>
      <c r="AF20" s="707"/>
      <c r="AG20" s="707"/>
      <c r="AH20" s="707"/>
      <c r="AI20" s="707"/>
      <c r="AJ20" s="707"/>
      <c r="AK20" s="708"/>
    </row>
    <row r="21" spans="2:37" x14ac:dyDescent="0.3">
      <c r="B21" s="687" t="s">
        <v>256</v>
      </c>
      <c r="C21" s="688"/>
      <c r="D21" s="688"/>
      <c r="E21" s="688"/>
      <c r="F21" s="688"/>
      <c r="G21" s="688"/>
      <c r="H21" s="688"/>
      <c r="I21" s="688"/>
      <c r="J21" s="688"/>
      <c r="K21" s="688"/>
      <c r="L21" s="688"/>
      <c r="M21" s="688"/>
      <c r="N21" s="688"/>
      <c r="O21" s="688"/>
      <c r="P21" s="688"/>
      <c r="Q21" s="688"/>
      <c r="R21" s="688"/>
      <c r="S21" s="688"/>
      <c r="T21" s="688"/>
      <c r="U21" s="688"/>
      <c r="V21" s="688"/>
      <c r="W21" s="688"/>
      <c r="X21" s="688"/>
      <c r="Y21" s="689"/>
      <c r="Z21" s="690" t="s">
        <v>257</v>
      </c>
      <c r="AA21" s="690"/>
      <c r="AB21" s="690"/>
      <c r="AC21" s="690"/>
      <c r="AD21" s="691"/>
      <c r="AE21" s="690" t="s">
        <v>258</v>
      </c>
      <c r="AF21" s="690"/>
      <c r="AG21" s="690"/>
      <c r="AH21" s="690"/>
      <c r="AI21" s="690"/>
      <c r="AJ21" s="690"/>
      <c r="AK21" s="691"/>
    </row>
    <row r="22" spans="2:37" x14ac:dyDescent="0.3">
      <c r="B22" s="692" t="str">
        <f>B10</f>
        <v>AUXILIAR DE LIMPEZA SEDE ADMINISTRATIVA - JOÃO PESSOA/PB</v>
      </c>
      <c r="C22" s="693"/>
      <c r="D22" s="693"/>
      <c r="E22" s="693"/>
      <c r="F22" s="693"/>
      <c r="G22" s="693"/>
      <c r="H22" s="693"/>
      <c r="I22" s="693"/>
      <c r="J22" s="693"/>
      <c r="K22" s="693"/>
      <c r="L22" s="693"/>
      <c r="M22" s="693"/>
      <c r="N22" s="693"/>
      <c r="O22" s="693"/>
      <c r="P22" s="693"/>
      <c r="Q22" s="693"/>
      <c r="R22" s="693"/>
      <c r="S22" s="693"/>
      <c r="T22" s="693"/>
      <c r="U22" s="693"/>
      <c r="V22" s="693"/>
      <c r="W22" s="693"/>
      <c r="X22" s="693"/>
      <c r="Y22" s="694"/>
      <c r="Z22" s="695" t="s">
        <v>181</v>
      </c>
      <c r="AA22" s="695"/>
      <c r="AB22" s="695"/>
      <c r="AC22" s="695"/>
      <c r="AD22" s="696"/>
      <c r="AE22" s="697">
        <v>2</v>
      </c>
      <c r="AF22" s="697"/>
      <c r="AG22" s="697"/>
      <c r="AH22" s="697"/>
      <c r="AI22" s="697"/>
      <c r="AJ22" s="697"/>
      <c r="AK22" s="698"/>
    </row>
    <row r="23" spans="2:37" x14ac:dyDescent="0.3">
      <c r="B23" s="713"/>
      <c r="C23" s="713"/>
      <c r="D23" s="713"/>
      <c r="E23" s="713"/>
      <c r="F23" s="713"/>
      <c r="G23" s="713"/>
      <c r="H23" s="713"/>
      <c r="I23" s="713"/>
      <c r="J23" s="713"/>
      <c r="K23" s="713"/>
      <c r="L23" s="713"/>
      <c r="M23" s="713"/>
      <c r="N23" s="713"/>
      <c r="O23" s="713"/>
      <c r="P23" s="713"/>
      <c r="Q23" s="713"/>
      <c r="R23" s="713"/>
      <c r="S23" s="713"/>
      <c r="T23" s="713"/>
      <c r="U23" s="713"/>
      <c r="V23" s="713"/>
      <c r="W23" s="713"/>
      <c r="X23" s="713"/>
      <c r="Y23" s="713"/>
      <c r="Z23" s="713"/>
      <c r="AA23" s="713"/>
      <c r="AB23" s="713"/>
      <c r="AC23" s="713"/>
      <c r="AD23" s="713"/>
      <c r="AE23" s="713"/>
      <c r="AF23" s="713"/>
      <c r="AG23" s="713"/>
      <c r="AH23" s="713"/>
      <c r="AI23" s="713"/>
      <c r="AJ23" s="713"/>
      <c r="AK23" s="713"/>
    </row>
    <row r="24" spans="2:37" ht="15.6" x14ac:dyDescent="0.3">
      <c r="B24" s="714" t="s">
        <v>260</v>
      </c>
      <c r="C24" s="714"/>
      <c r="D24" s="714"/>
      <c r="E24" s="714"/>
      <c r="F24" s="714"/>
      <c r="G24" s="714"/>
      <c r="H24" s="714"/>
      <c r="I24" s="714"/>
      <c r="J24" s="714"/>
      <c r="K24" s="714"/>
      <c r="L24" s="714"/>
      <c r="M24" s="714"/>
      <c r="N24" s="714"/>
      <c r="O24" s="714"/>
      <c r="P24" s="714"/>
      <c r="Q24" s="714"/>
      <c r="R24" s="714"/>
      <c r="S24" s="714"/>
      <c r="T24" s="714"/>
      <c r="U24" s="714"/>
      <c r="V24" s="714"/>
      <c r="W24" s="714"/>
      <c r="X24" s="714"/>
      <c r="Y24" s="714"/>
      <c r="Z24" s="714"/>
      <c r="AA24" s="714"/>
      <c r="AB24" s="714"/>
      <c r="AC24" s="714"/>
      <c r="AD24" s="714"/>
      <c r="AE24" s="714"/>
      <c r="AF24" s="714"/>
      <c r="AG24" s="714"/>
      <c r="AH24" s="714"/>
      <c r="AI24" s="714"/>
      <c r="AJ24" s="714"/>
      <c r="AK24" s="714"/>
    </row>
    <row r="25" spans="2:37" ht="15.6" x14ac:dyDescent="0.3">
      <c r="B25" s="715"/>
      <c r="C25" s="715"/>
      <c r="D25" s="715"/>
      <c r="E25" s="715"/>
      <c r="F25" s="715"/>
      <c r="G25" s="715"/>
      <c r="H25" s="715"/>
      <c r="I25" s="715"/>
      <c r="J25" s="715"/>
      <c r="K25" s="715"/>
      <c r="L25" s="715"/>
      <c r="M25" s="715"/>
      <c r="N25" s="715"/>
      <c r="O25" s="715"/>
      <c r="P25" s="715"/>
      <c r="Q25" s="715"/>
      <c r="R25" s="715"/>
      <c r="S25" s="715"/>
      <c r="T25" s="715"/>
      <c r="U25" s="715"/>
      <c r="V25" s="715"/>
      <c r="W25" s="715"/>
      <c r="X25" s="715"/>
      <c r="Y25" s="715"/>
      <c r="Z25" s="715"/>
      <c r="AA25" s="715"/>
      <c r="AB25" s="715"/>
      <c r="AC25" s="715"/>
      <c r="AD25" s="715"/>
      <c r="AE25" s="715"/>
      <c r="AF25" s="715"/>
      <c r="AG25" s="715"/>
      <c r="AH25" s="715"/>
      <c r="AI25" s="715"/>
      <c r="AJ25" s="715"/>
      <c r="AK25" s="715"/>
    </row>
    <row r="26" spans="2:37" x14ac:dyDescent="0.3">
      <c r="B26" s="716" t="s">
        <v>261</v>
      </c>
      <c r="C26" s="717"/>
      <c r="D26" s="717"/>
      <c r="E26" s="717"/>
      <c r="F26" s="717"/>
      <c r="G26" s="717"/>
      <c r="H26" s="717"/>
      <c r="I26" s="717"/>
      <c r="J26" s="717"/>
      <c r="K26" s="717"/>
      <c r="L26" s="717"/>
      <c r="M26" s="717"/>
      <c r="N26" s="717"/>
      <c r="O26" s="717"/>
      <c r="P26" s="717"/>
      <c r="Q26" s="717"/>
      <c r="R26" s="717"/>
      <c r="S26" s="717"/>
      <c r="T26" s="717"/>
      <c r="U26" s="717"/>
      <c r="V26" s="717"/>
      <c r="W26" s="717"/>
      <c r="X26" s="717"/>
      <c r="Y26" s="717"/>
      <c r="Z26" s="717"/>
      <c r="AA26" s="717"/>
      <c r="AB26" s="717"/>
      <c r="AC26" s="717"/>
      <c r="AD26" s="717"/>
      <c r="AE26" s="717"/>
      <c r="AF26" s="717"/>
      <c r="AG26" s="717"/>
      <c r="AH26" s="717"/>
      <c r="AI26" s="717"/>
      <c r="AJ26" s="717"/>
      <c r="AK26" s="718"/>
    </row>
    <row r="27" spans="2:37" x14ac:dyDescent="0.3">
      <c r="B27" s="716" t="s">
        <v>262</v>
      </c>
      <c r="C27" s="717"/>
      <c r="D27" s="717"/>
      <c r="E27" s="717"/>
      <c r="F27" s="717"/>
      <c r="G27" s="717"/>
      <c r="H27" s="717"/>
      <c r="I27" s="717"/>
      <c r="J27" s="717"/>
      <c r="K27" s="717"/>
      <c r="L27" s="717"/>
      <c r="M27" s="717"/>
      <c r="N27" s="717"/>
      <c r="O27" s="717"/>
      <c r="P27" s="717"/>
      <c r="Q27" s="717"/>
      <c r="R27" s="717"/>
      <c r="S27" s="717"/>
      <c r="T27" s="717"/>
      <c r="U27" s="717"/>
      <c r="V27" s="717"/>
      <c r="W27" s="717"/>
      <c r="X27" s="717"/>
      <c r="Y27" s="717"/>
      <c r="Z27" s="717"/>
      <c r="AA27" s="717"/>
      <c r="AB27" s="717"/>
      <c r="AC27" s="717"/>
      <c r="AD27" s="717"/>
      <c r="AE27" s="717"/>
      <c r="AF27" s="717"/>
      <c r="AG27" s="717"/>
      <c r="AH27" s="717"/>
      <c r="AI27" s="717"/>
      <c r="AJ27" s="717"/>
      <c r="AK27" s="718"/>
    </row>
    <row r="28" spans="2:37" x14ac:dyDescent="0.3">
      <c r="B28" s="705">
        <v>1</v>
      </c>
      <c r="C28" s="709"/>
      <c r="D28" s="670" t="s">
        <v>263</v>
      </c>
      <c r="E28" s="670"/>
      <c r="F28" s="670"/>
      <c r="G28" s="670"/>
      <c r="H28" s="670"/>
      <c r="I28" s="670"/>
      <c r="J28" s="670"/>
      <c r="K28" s="670"/>
      <c r="L28" s="670"/>
      <c r="M28" s="670"/>
      <c r="N28" s="670"/>
      <c r="O28" s="670"/>
      <c r="P28" s="670"/>
      <c r="Q28" s="670"/>
      <c r="R28" s="670"/>
      <c r="S28" s="670"/>
      <c r="T28" s="670"/>
      <c r="U28" s="670"/>
      <c r="V28" s="670"/>
      <c r="W28" s="670"/>
      <c r="X28" s="670"/>
      <c r="Y28" s="670"/>
      <c r="Z28" s="670"/>
      <c r="AA28" s="670"/>
      <c r="AB28" s="670"/>
      <c r="AC28" s="670"/>
      <c r="AD28" s="671"/>
      <c r="AE28" s="719" t="s">
        <v>467</v>
      </c>
      <c r="AF28" s="719"/>
      <c r="AG28" s="719"/>
      <c r="AH28" s="719"/>
      <c r="AI28" s="719"/>
      <c r="AJ28" s="719"/>
      <c r="AK28" s="720"/>
    </row>
    <row r="29" spans="2:37" x14ac:dyDescent="0.3">
      <c r="B29" s="705">
        <v>2</v>
      </c>
      <c r="C29" s="709"/>
      <c r="D29" s="670" t="s">
        <v>265</v>
      </c>
      <c r="E29" s="670"/>
      <c r="F29" s="670"/>
      <c r="G29" s="670"/>
      <c r="H29" s="670"/>
      <c r="I29" s="670"/>
      <c r="J29" s="670"/>
      <c r="K29" s="670"/>
      <c r="L29" s="670"/>
      <c r="M29" s="670"/>
      <c r="N29" s="670"/>
      <c r="O29" s="670"/>
      <c r="P29" s="670"/>
      <c r="Q29" s="670"/>
      <c r="R29" s="670"/>
      <c r="S29" s="670"/>
      <c r="T29" s="670"/>
      <c r="U29" s="670"/>
      <c r="V29" s="670"/>
      <c r="W29" s="670"/>
      <c r="X29" s="670"/>
      <c r="Y29" s="670"/>
      <c r="Z29" s="670"/>
      <c r="AA29" s="670"/>
      <c r="AB29" s="670"/>
      <c r="AC29" s="670"/>
      <c r="AD29" s="671"/>
      <c r="AE29" s="710" t="s">
        <v>396</v>
      </c>
      <c r="AF29" s="710"/>
      <c r="AG29" s="710"/>
      <c r="AH29" s="710"/>
      <c r="AI29" s="710"/>
      <c r="AJ29" s="710"/>
      <c r="AK29" s="711"/>
    </row>
    <row r="30" spans="2:37" x14ac:dyDescent="0.3">
      <c r="B30" s="705">
        <v>3</v>
      </c>
      <c r="C30" s="709"/>
      <c r="D30" s="670" t="s">
        <v>267</v>
      </c>
      <c r="E30" s="670"/>
      <c r="F30" s="670"/>
      <c r="G30" s="670"/>
      <c r="H30" s="670"/>
      <c r="I30" s="670"/>
      <c r="J30" s="670"/>
      <c r="K30" s="670"/>
      <c r="L30" s="670"/>
      <c r="M30" s="670"/>
      <c r="N30" s="670"/>
      <c r="O30" s="670"/>
      <c r="P30" s="670"/>
      <c r="Q30" s="670"/>
      <c r="R30" s="670"/>
      <c r="S30" s="670"/>
      <c r="T30" s="670"/>
      <c r="U30" s="670"/>
      <c r="V30" s="670"/>
      <c r="W30" s="670"/>
      <c r="X30" s="670"/>
      <c r="Y30" s="670"/>
      <c r="Z30" s="670"/>
      <c r="AA30" s="670"/>
      <c r="AB30" s="670"/>
      <c r="AC30" s="670"/>
      <c r="AD30" s="671"/>
      <c r="AE30" s="712">
        <v>0</v>
      </c>
      <c r="AF30" s="710"/>
      <c r="AG30" s="710"/>
      <c r="AH30" s="710"/>
      <c r="AI30" s="710"/>
      <c r="AJ30" s="710"/>
      <c r="AK30" s="711"/>
    </row>
    <row r="31" spans="2:37" x14ac:dyDescent="0.3">
      <c r="B31" s="705">
        <v>4</v>
      </c>
      <c r="C31" s="709"/>
      <c r="D31" s="670" t="s">
        <v>268</v>
      </c>
      <c r="E31" s="670"/>
      <c r="F31" s="670"/>
      <c r="G31" s="670"/>
      <c r="H31" s="670"/>
      <c r="I31" s="670"/>
      <c r="J31" s="670"/>
      <c r="K31" s="670"/>
      <c r="L31" s="670"/>
      <c r="M31" s="670"/>
      <c r="N31" s="670"/>
      <c r="O31" s="670"/>
      <c r="P31" s="670"/>
      <c r="Q31" s="670"/>
      <c r="R31" s="670"/>
      <c r="S31" s="670"/>
      <c r="T31" s="670"/>
      <c r="U31" s="670"/>
      <c r="V31" s="670"/>
      <c r="W31" s="670"/>
      <c r="X31" s="670"/>
      <c r="Y31" s="670"/>
      <c r="Z31" s="670"/>
      <c r="AA31" s="670"/>
      <c r="AB31" s="670"/>
      <c r="AC31" s="670"/>
      <c r="AD31" s="671"/>
      <c r="AE31" s="726" t="s">
        <v>467</v>
      </c>
      <c r="AF31" s="727"/>
      <c r="AG31" s="727"/>
      <c r="AH31" s="727"/>
      <c r="AI31" s="727"/>
      <c r="AJ31" s="727"/>
      <c r="AK31" s="728"/>
    </row>
    <row r="32" spans="2:37" x14ac:dyDescent="0.3">
      <c r="B32" s="705">
        <v>5</v>
      </c>
      <c r="C32" s="709"/>
      <c r="D32" s="670" t="s">
        <v>270</v>
      </c>
      <c r="E32" s="670"/>
      <c r="F32" s="670"/>
      <c r="G32" s="670"/>
      <c r="H32" s="670"/>
      <c r="I32" s="670"/>
      <c r="J32" s="670"/>
      <c r="K32" s="670"/>
      <c r="L32" s="670"/>
      <c r="M32" s="670"/>
      <c r="N32" s="670"/>
      <c r="O32" s="670"/>
      <c r="P32" s="670"/>
      <c r="Q32" s="670"/>
      <c r="R32" s="670"/>
      <c r="S32" s="670"/>
      <c r="T32" s="670"/>
      <c r="U32" s="670"/>
      <c r="V32" s="670"/>
      <c r="W32" s="670"/>
      <c r="X32" s="670"/>
      <c r="Y32" s="670"/>
      <c r="Z32" s="670"/>
      <c r="AA32" s="670"/>
      <c r="AB32" s="670"/>
      <c r="AC32" s="670"/>
      <c r="AD32" s="671"/>
      <c r="AE32" s="729">
        <v>45658</v>
      </c>
      <c r="AF32" s="710"/>
      <c r="AG32" s="710"/>
      <c r="AH32" s="710"/>
      <c r="AI32" s="710"/>
      <c r="AJ32" s="710"/>
      <c r="AK32" s="711"/>
    </row>
    <row r="33" spans="2:37" x14ac:dyDescent="0.3">
      <c r="B33" s="721"/>
      <c r="C33" s="721"/>
      <c r="D33" s="721"/>
      <c r="E33" s="721"/>
      <c r="F33" s="721"/>
      <c r="G33" s="721"/>
      <c r="H33" s="721"/>
      <c r="I33" s="721"/>
      <c r="J33" s="721"/>
      <c r="K33" s="721"/>
      <c r="L33" s="721"/>
      <c r="M33" s="721"/>
      <c r="N33" s="721"/>
      <c r="O33" s="721"/>
      <c r="P33" s="721"/>
      <c r="Q33" s="721"/>
      <c r="R33" s="721"/>
      <c r="S33" s="721"/>
      <c r="T33" s="721"/>
      <c r="U33" s="721"/>
      <c r="V33" s="721"/>
      <c r="W33" s="721"/>
      <c r="X33" s="721"/>
      <c r="Y33" s="721"/>
      <c r="Z33" s="721"/>
      <c r="AA33" s="721"/>
      <c r="AB33" s="721"/>
      <c r="AC33" s="721"/>
      <c r="AD33" s="721"/>
      <c r="AE33" s="721"/>
      <c r="AF33" s="721"/>
      <c r="AG33" s="721"/>
      <c r="AH33" s="721"/>
      <c r="AI33" s="721"/>
      <c r="AJ33" s="721"/>
      <c r="AK33" s="721"/>
    </row>
    <row r="34" spans="2:37" x14ac:dyDescent="0.3">
      <c r="B34" s="722" t="s">
        <v>397</v>
      </c>
      <c r="C34" s="723"/>
      <c r="D34" s="723"/>
      <c r="E34" s="723"/>
      <c r="F34" s="723"/>
      <c r="G34" s="723"/>
      <c r="H34" s="723"/>
      <c r="I34" s="723"/>
      <c r="J34" s="723"/>
      <c r="K34" s="723"/>
      <c r="L34" s="723"/>
      <c r="M34" s="723"/>
      <c r="N34" s="723"/>
      <c r="O34" s="723"/>
      <c r="P34" s="723"/>
      <c r="Q34" s="723"/>
      <c r="R34" s="723"/>
      <c r="S34" s="723"/>
      <c r="T34" s="723"/>
      <c r="U34" s="723"/>
      <c r="V34" s="723"/>
      <c r="W34" s="723"/>
      <c r="X34" s="723"/>
      <c r="Y34" s="723"/>
      <c r="Z34" s="723"/>
      <c r="AA34" s="723"/>
      <c r="AB34" s="723"/>
      <c r="AC34" s="723"/>
      <c r="AD34" s="723"/>
      <c r="AE34" s="723"/>
      <c r="AF34" s="723"/>
      <c r="AG34" s="723"/>
      <c r="AH34" s="723"/>
      <c r="AI34" s="723"/>
      <c r="AJ34" s="723"/>
      <c r="AK34" s="724"/>
    </row>
    <row r="35" spans="2:37" x14ac:dyDescent="0.3">
      <c r="B35" s="725">
        <v>1</v>
      </c>
      <c r="C35" s="675"/>
      <c r="D35" s="678" t="s">
        <v>272</v>
      </c>
      <c r="E35" s="678"/>
      <c r="F35" s="678"/>
      <c r="G35" s="678"/>
      <c r="H35" s="678"/>
      <c r="I35" s="678"/>
      <c r="J35" s="678"/>
      <c r="K35" s="678"/>
      <c r="L35" s="678"/>
      <c r="M35" s="678"/>
      <c r="N35" s="678"/>
      <c r="O35" s="678"/>
      <c r="P35" s="678"/>
      <c r="Q35" s="678"/>
      <c r="R35" s="678"/>
      <c r="S35" s="678"/>
      <c r="T35" s="678"/>
      <c r="U35" s="678"/>
      <c r="V35" s="678"/>
      <c r="W35" s="678"/>
      <c r="X35" s="678"/>
      <c r="Y35" s="679"/>
      <c r="Z35" s="678" t="s">
        <v>273</v>
      </c>
      <c r="AA35" s="678"/>
      <c r="AB35" s="678"/>
      <c r="AC35" s="678"/>
      <c r="AD35" s="679"/>
      <c r="AE35" s="678" t="s">
        <v>274</v>
      </c>
      <c r="AF35" s="678"/>
      <c r="AG35" s="678"/>
      <c r="AH35" s="678"/>
      <c r="AI35" s="678"/>
      <c r="AJ35" s="678"/>
      <c r="AK35" s="679"/>
    </row>
    <row r="36" spans="2:37" x14ac:dyDescent="0.3">
      <c r="B36" s="730" t="s">
        <v>243</v>
      </c>
      <c r="C36" s="731"/>
      <c r="D36" s="732" t="s">
        <v>398</v>
      </c>
      <c r="E36" s="732"/>
      <c r="F36" s="732"/>
      <c r="G36" s="732"/>
      <c r="H36" s="732"/>
      <c r="I36" s="732"/>
      <c r="J36" s="732"/>
      <c r="K36" s="732"/>
      <c r="L36" s="732"/>
      <c r="M36" s="732"/>
      <c r="N36" s="732"/>
      <c r="O36" s="732"/>
      <c r="P36" s="732"/>
      <c r="Q36" s="732"/>
      <c r="R36" s="732"/>
      <c r="S36" s="732"/>
      <c r="T36" s="732"/>
      <c r="U36" s="732"/>
      <c r="V36" s="732"/>
      <c r="W36" s="732"/>
      <c r="X36" s="732"/>
      <c r="Y36" s="733"/>
      <c r="Z36" s="735" t="s">
        <v>131</v>
      </c>
      <c r="AA36" s="735"/>
      <c r="AB36" s="735"/>
      <c r="AC36" s="735"/>
      <c r="AD36" s="736"/>
      <c r="AE36" s="737">
        <f>AE30</f>
        <v>0</v>
      </c>
      <c r="AF36" s="737"/>
      <c r="AG36" s="737"/>
      <c r="AH36" s="737"/>
      <c r="AI36" s="737"/>
      <c r="AJ36" s="737"/>
      <c r="AK36" s="739"/>
    </row>
    <row r="37" spans="2:37" x14ac:dyDescent="0.3">
      <c r="B37" s="730" t="s">
        <v>245</v>
      </c>
      <c r="C37" s="731"/>
      <c r="D37" s="732" t="s">
        <v>399</v>
      </c>
      <c r="E37" s="732"/>
      <c r="F37" s="732"/>
      <c r="G37" s="732"/>
      <c r="H37" s="732"/>
      <c r="I37" s="732"/>
      <c r="J37" s="732"/>
      <c r="K37" s="732"/>
      <c r="L37" s="732"/>
      <c r="M37" s="732"/>
      <c r="N37" s="732"/>
      <c r="O37" s="732"/>
      <c r="P37" s="732"/>
      <c r="Q37" s="732"/>
      <c r="R37" s="732"/>
      <c r="S37" s="732"/>
      <c r="T37" s="732"/>
      <c r="U37" s="732"/>
      <c r="V37" s="732"/>
      <c r="W37" s="732"/>
      <c r="X37" s="732"/>
      <c r="Y37" s="733"/>
      <c r="Z37" s="735" t="s">
        <v>131</v>
      </c>
      <c r="AA37" s="735"/>
      <c r="AB37" s="735"/>
      <c r="AC37" s="735"/>
      <c r="AD37" s="736"/>
      <c r="AE37" s="738" t="s">
        <v>131</v>
      </c>
      <c r="AF37" s="738"/>
      <c r="AG37" s="738"/>
      <c r="AH37" s="738"/>
      <c r="AI37" s="738"/>
      <c r="AJ37" s="738"/>
      <c r="AK37" s="731"/>
    </row>
    <row r="38" spans="2:37" x14ac:dyDescent="0.3">
      <c r="B38" s="730" t="s">
        <v>248</v>
      </c>
      <c r="C38" s="731"/>
      <c r="D38" s="732" t="s">
        <v>429</v>
      </c>
      <c r="E38" s="732"/>
      <c r="F38" s="732"/>
      <c r="G38" s="732"/>
      <c r="H38" s="732"/>
      <c r="I38" s="732"/>
      <c r="J38" s="732"/>
      <c r="K38" s="732"/>
      <c r="L38" s="732"/>
      <c r="M38" s="732"/>
      <c r="N38" s="732"/>
      <c r="O38" s="732"/>
      <c r="P38" s="732"/>
      <c r="Q38" s="732"/>
      <c r="R38" s="732"/>
      <c r="S38" s="732"/>
      <c r="T38" s="732"/>
      <c r="U38" s="732"/>
      <c r="V38" s="732"/>
      <c r="W38" s="732"/>
      <c r="X38" s="732"/>
      <c r="Y38" s="733"/>
      <c r="Z38" s="734" t="s">
        <v>512</v>
      </c>
      <c r="AA38" s="735"/>
      <c r="AB38" s="735"/>
      <c r="AC38" s="735"/>
      <c r="AD38" s="736"/>
      <c r="AE38" s="737" t="s">
        <v>512</v>
      </c>
      <c r="AF38" s="738"/>
      <c r="AG38" s="738"/>
      <c r="AH38" s="738"/>
      <c r="AI38" s="738"/>
      <c r="AJ38" s="738"/>
      <c r="AK38" s="731"/>
    </row>
    <row r="39" spans="2:37" x14ac:dyDescent="0.3">
      <c r="B39" s="730" t="s">
        <v>252</v>
      </c>
      <c r="C39" s="731"/>
      <c r="D39" s="732" t="s">
        <v>401</v>
      </c>
      <c r="E39" s="732"/>
      <c r="F39" s="732"/>
      <c r="G39" s="732"/>
      <c r="H39" s="732"/>
      <c r="I39" s="732"/>
      <c r="J39" s="732"/>
      <c r="K39" s="732"/>
      <c r="L39" s="732"/>
      <c r="M39" s="732"/>
      <c r="N39" s="732"/>
      <c r="O39" s="732"/>
      <c r="P39" s="732"/>
      <c r="Q39" s="732"/>
      <c r="R39" s="732"/>
      <c r="S39" s="732"/>
      <c r="T39" s="732"/>
      <c r="U39" s="732"/>
      <c r="V39" s="732"/>
      <c r="W39" s="732"/>
      <c r="X39" s="732"/>
      <c r="Y39" s="733"/>
      <c r="Z39" s="735" t="s">
        <v>131</v>
      </c>
      <c r="AA39" s="735"/>
      <c r="AB39" s="735"/>
      <c r="AC39" s="735"/>
      <c r="AD39" s="736"/>
      <c r="AE39" s="738" t="s">
        <v>131</v>
      </c>
      <c r="AF39" s="738"/>
      <c r="AG39" s="738"/>
      <c r="AH39" s="738"/>
      <c r="AI39" s="738"/>
      <c r="AJ39" s="738"/>
      <c r="AK39" s="731"/>
    </row>
    <row r="40" spans="2:37" x14ac:dyDescent="0.3">
      <c r="B40" s="730" t="s">
        <v>279</v>
      </c>
      <c r="C40" s="731"/>
      <c r="D40" s="732" t="s">
        <v>280</v>
      </c>
      <c r="E40" s="732"/>
      <c r="F40" s="732"/>
      <c r="G40" s="732"/>
      <c r="H40" s="732"/>
      <c r="I40" s="732"/>
      <c r="J40" s="732"/>
      <c r="K40" s="732"/>
      <c r="L40" s="732"/>
      <c r="M40" s="732"/>
      <c r="N40" s="732"/>
      <c r="O40" s="732"/>
      <c r="P40" s="732"/>
      <c r="Q40" s="732"/>
      <c r="R40" s="732"/>
      <c r="S40" s="732"/>
      <c r="T40" s="732"/>
      <c r="U40" s="732"/>
      <c r="V40" s="732"/>
      <c r="W40" s="732"/>
      <c r="X40" s="732"/>
      <c r="Y40" s="733"/>
      <c r="Z40" s="735" t="s">
        <v>131</v>
      </c>
      <c r="AA40" s="735"/>
      <c r="AB40" s="735"/>
      <c r="AC40" s="735"/>
      <c r="AD40" s="736"/>
      <c r="AE40" s="738" t="s">
        <v>131</v>
      </c>
      <c r="AF40" s="738"/>
      <c r="AG40" s="738"/>
      <c r="AH40" s="738"/>
      <c r="AI40" s="738"/>
      <c r="AJ40" s="738"/>
      <c r="AK40" s="731"/>
    </row>
    <row r="41" spans="2:37" x14ac:dyDescent="0.3">
      <c r="B41" s="730" t="s">
        <v>281</v>
      </c>
      <c r="C41" s="731"/>
      <c r="D41" s="732" t="s">
        <v>282</v>
      </c>
      <c r="E41" s="732"/>
      <c r="F41" s="732"/>
      <c r="G41" s="732"/>
      <c r="H41" s="732"/>
      <c r="I41" s="732"/>
      <c r="J41" s="732"/>
      <c r="K41" s="732"/>
      <c r="L41" s="732"/>
      <c r="M41" s="732"/>
      <c r="N41" s="732"/>
      <c r="O41" s="732"/>
      <c r="P41" s="732"/>
      <c r="Q41" s="732"/>
      <c r="R41" s="732"/>
      <c r="S41" s="732"/>
      <c r="T41" s="732"/>
      <c r="U41" s="732"/>
      <c r="V41" s="732"/>
      <c r="W41" s="732"/>
      <c r="X41" s="732"/>
      <c r="Y41" s="733"/>
      <c r="Z41" s="735" t="s">
        <v>131</v>
      </c>
      <c r="AA41" s="735"/>
      <c r="AB41" s="735"/>
      <c r="AC41" s="735"/>
      <c r="AD41" s="736"/>
      <c r="AE41" s="738" t="s">
        <v>131</v>
      </c>
      <c r="AF41" s="738"/>
      <c r="AG41" s="738"/>
      <c r="AH41" s="738"/>
      <c r="AI41" s="738"/>
      <c r="AJ41" s="738"/>
      <c r="AK41" s="731"/>
    </row>
    <row r="42" spans="2:37" x14ac:dyDescent="0.3">
      <c r="B42" s="740" t="s">
        <v>283</v>
      </c>
      <c r="C42" s="741"/>
      <c r="D42" s="742" t="s">
        <v>284</v>
      </c>
      <c r="E42" s="742"/>
      <c r="F42" s="742"/>
      <c r="G42" s="742"/>
      <c r="H42" s="742"/>
      <c r="I42" s="742"/>
      <c r="J42" s="742"/>
      <c r="K42" s="742"/>
      <c r="L42" s="742"/>
      <c r="M42" s="742"/>
      <c r="N42" s="742"/>
      <c r="O42" s="742"/>
      <c r="P42" s="742"/>
      <c r="Q42" s="742"/>
      <c r="R42" s="742"/>
      <c r="S42" s="742"/>
      <c r="T42" s="742"/>
      <c r="U42" s="742"/>
      <c r="V42" s="742"/>
      <c r="W42" s="742"/>
      <c r="X42" s="742"/>
      <c r="Y42" s="743"/>
      <c r="Z42" s="744" t="s">
        <v>131</v>
      </c>
      <c r="AA42" s="744"/>
      <c r="AB42" s="744"/>
      <c r="AC42" s="744"/>
      <c r="AD42" s="745"/>
      <c r="AE42" s="738" t="s">
        <v>131</v>
      </c>
      <c r="AF42" s="738"/>
      <c r="AG42" s="738"/>
      <c r="AH42" s="738"/>
      <c r="AI42" s="738"/>
      <c r="AJ42" s="738"/>
      <c r="AK42" s="731"/>
    </row>
    <row r="43" spans="2:37" x14ac:dyDescent="0.3">
      <c r="B43" s="746" t="s">
        <v>285</v>
      </c>
      <c r="C43" s="746"/>
      <c r="D43" s="746"/>
      <c r="E43" s="746"/>
      <c r="F43" s="746"/>
      <c r="G43" s="746"/>
      <c r="H43" s="746"/>
      <c r="I43" s="746"/>
      <c r="J43" s="746"/>
      <c r="K43" s="746"/>
      <c r="L43" s="746"/>
      <c r="M43" s="746"/>
      <c r="N43" s="746"/>
      <c r="O43" s="746"/>
      <c r="P43" s="746"/>
      <c r="Q43" s="746"/>
      <c r="R43" s="746"/>
      <c r="S43" s="746"/>
      <c r="T43" s="746"/>
      <c r="U43" s="746"/>
      <c r="V43" s="746"/>
      <c r="W43" s="746"/>
      <c r="X43" s="746"/>
      <c r="Y43" s="746"/>
      <c r="Z43" s="746"/>
      <c r="AA43" s="746"/>
      <c r="AB43" s="746"/>
      <c r="AC43" s="746"/>
      <c r="AD43" s="746"/>
      <c r="AE43" s="747">
        <f>SUM(AE36:AK42)</f>
        <v>0</v>
      </c>
      <c r="AF43" s="674"/>
      <c r="AG43" s="674"/>
      <c r="AH43" s="674"/>
      <c r="AI43" s="674"/>
      <c r="AJ43" s="674"/>
      <c r="AK43" s="675"/>
    </row>
    <row r="44" spans="2:37" x14ac:dyDescent="0.3">
      <c r="B44" s="752"/>
      <c r="C44" s="752"/>
      <c r="D44" s="752"/>
      <c r="E44" s="752"/>
      <c r="F44" s="752"/>
      <c r="G44" s="752"/>
      <c r="H44" s="752"/>
      <c r="I44" s="752"/>
      <c r="J44" s="752"/>
      <c r="K44" s="752"/>
      <c r="L44" s="752"/>
      <c r="M44" s="752"/>
      <c r="N44" s="752"/>
      <c r="O44" s="752"/>
      <c r="P44" s="752"/>
      <c r="Q44" s="752"/>
      <c r="R44" s="752"/>
      <c r="S44" s="752"/>
      <c r="T44" s="752"/>
      <c r="U44" s="752"/>
      <c r="V44" s="752"/>
      <c r="W44" s="752"/>
      <c r="X44" s="752"/>
      <c r="Y44" s="752"/>
      <c r="Z44" s="752"/>
      <c r="AA44" s="752"/>
      <c r="AB44" s="752"/>
      <c r="AC44" s="752"/>
      <c r="AD44" s="752"/>
      <c r="AE44" s="752"/>
      <c r="AF44" s="752"/>
      <c r="AG44" s="752"/>
      <c r="AH44" s="752"/>
      <c r="AI44" s="752"/>
      <c r="AJ44" s="752"/>
      <c r="AK44" s="752"/>
    </row>
    <row r="45" spans="2:37" x14ac:dyDescent="0.3">
      <c r="B45" s="753" t="s">
        <v>286</v>
      </c>
      <c r="C45" s="754"/>
      <c r="D45" s="754"/>
      <c r="E45" s="754"/>
      <c r="F45" s="754"/>
      <c r="G45" s="754"/>
      <c r="H45" s="754"/>
      <c r="I45" s="754"/>
      <c r="J45" s="754"/>
      <c r="K45" s="754"/>
      <c r="L45" s="754"/>
      <c r="M45" s="754"/>
      <c r="N45" s="754"/>
      <c r="O45" s="754"/>
      <c r="P45" s="754"/>
      <c r="Q45" s="754"/>
      <c r="R45" s="754"/>
      <c r="S45" s="754"/>
      <c r="T45" s="754"/>
      <c r="U45" s="754"/>
      <c r="V45" s="754"/>
      <c r="W45" s="754"/>
      <c r="X45" s="754"/>
      <c r="Y45" s="754"/>
      <c r="Z45" s="754"/>
      <c r="AA45" s="754"/>
      <c r="AB45" s="754"/>
      <c r="AC45" s="754"/>
      <c r="AD45" s="754"/>
      <c r="AE45" s="754"/>
      <c r="AF45" s="754"/>
      <c r="AG45" s="754"/>
      <c r="AH45" s="754"/>
      <c r="AI45" s="754"/>
      <c r="AJ45" s="754"/>
      <c r="AK45" s="755"/>
    </row>
    <row r="46" spans="2:37" x14ac:dyDescent="0.3">
      <c r="B46" s="722" t="s">
        <v>402</v>
      </c>
      <c r="C46" s="723"/>
      <c r="D46" s="723"/>
      <c r="E46" s="723"/>
      <c r="F46" s="723"/>
      <c r="G46" s="723"/>
      <c r="H46" s="723"/>
      <c r="I46" s="723"/>
      <c r="J46" s="723"/>
      <c r="K46" s="723"/>
      <c r="L46" s="723"/>
      <c r="M46" s="723"/>
      <c r="N46" s="723"/>
      <c r="O46" s="723"/>
      <c r="P46" s="723"/>
      <c r="Q46" s="723"/>
      <c r="R46" s="723"/>
      <c r="S46" s="723"/>
      <c r="T46" s="723"/>
      <c r="U46" s="723"/>
      <c r="V46" s="723"/>
      <c r="W46" s="723"/>
      <c r="X46" s="723"/>
      <c r="Y46" s="723"/>
      <c r="Z46" s="723"/>
      <c r="AA46" s="723"/>
      <c r="AB46" s="723"/>
      <c r="AC46" s="723"/>
      <c r="AD46" s="723"/>
      <c r="AE46" s="723"/>
      <c r="AF46" s="723"/>
      <c r="AG46" s="723"/>
      <c r="AH46" s="723"/>
      <c r="AI46" s="723"/>
      <c r="AJ46" s="723"/>
      <c r="AK46" s="724"/>
    </row>
    <row r="47" spans="2:37" x14ac:dyDescent="0.3">
      <c r="B47" s="725" t="s">
        <v>288</v>
      </c>
      <c r="C47" s="675"/>
      <c r="D47" s="678" t="s">
        <v>289</v>
      </c>
      <c r="E47" s="678"/>
      <c r="F47" s="678"/>
      <c r="G47" s="678"/>
      <c r="H47" s="678"/>
      <c r="I47" s="678"/>
      <c r="J47" s="678"/>
      <c r="K47" s="678"/>
      <c r="L47" s="678"/>
      <c r="M47" s="678"/>
      <c r="N47" s="678"/>
      <c r="O47" s="678"/>
      <c r="P47" s="678"/>
      <c r="Q47" s="678"/>
      <c r="R47" s="678"/>
      <c r="S47" s="678"/>
      <c r="T47" s="678"/>
      <c r="U47" s="678"/>
      <c r="V47" s="678"/>
      <c r="W47" s="678"/>
      <c r="X47" s="678"/>
      <c r="Y47" s="679"/>
      <c r="Z47" s="678" t="s">
        <v>273</v>
      </c>
      <c r="AA47" s="678"/>
      <c r="AB47" s="678"/>
      <c r="AC47" s="678"/>
      <c r="AD47" s="679"/>
      <c r="AE47" s="678" t="s">
        <v>274</v>
      </c>
      <c r="AF47" s="678"/>
      <c r="AG47" s="678"/>
      <c r="AH47" s="678"/>
      <c r="AI47" s="678"/>
      <c r="AJ47" s="678"/>
      <c r="AK47" s="679"/>
    </row>
    <row r="48" spans="2:37" x14ac:dyDescent="0.3">
      <c r="B48" s="730" t="s">
        <v>243</v>
      </c>
      <c r="C48" s="731"/>
      <c r="D48" s="732" t="s">
        <v>290</v>
      </c>
      <c r="E48" s="732"/>
      <c r="F48" s="732"/>
      <c r="G48" s="732"/>
      <c r="H48" s="732"/>
      <c r="I48" s="732"/>
      <c r="J48" s="732"/>
      <c r="K48" s="732"/>
      <c r="L48" s="732"/>
      <c r="M48" s="732"/>
      <c r="N48" s="732"/>
      <c r="O48" s="732"/>
      <c r="P48" s="732"/>
      <c r="Q48" s="732"/>
      <c r="R48" s="732"/>
      <c r="S48" s="732"/>
      <c r="T48" s="732"/>
      <c r="U48" s="732"/>
      <c r="V48" s="732"/>
      <c r="W48" s="732"/>
      <c r="X48" s="732"/>
      <c r="Y48" s="733"/>
      <c r="Z48" s="748">
        <v>8.3299999999999999E-2</v>
      </c>
      <c r="AA48" s="749"/>
      <c r="AB48" s="749"/>
      <c r="AC48" s="749"/>
      <c r="AD48" s="750"/>
      <c r="AE48" s="751">
        <f>Z48*AE43</f>
        <v>0</v>
      </c>
      <c r="AF48" s="738"/>
      <c r="AG48" s="738"/>
      <c r="AH48" s="738"/>
      <c r="AI48" s="738"/>
      <c r="AJ48" s="738"/>
      <c r="AK48" s="731"/>
    </row>
    <row r="49" spans="2:37" x14ac:dyDescent="0.3">
      <c r="B49" s="740" t="s">
        <v>245</v>
      </c>
      <c r="C49" s="741"/>
      <c r="D49" s="742" t="s">
        <v>291</v>
      </c>
      <c r="E49" s="742"/>
      <c r="F49" s="742"/>
      <c r="G49" s="742"/>
      <c r="H49" s="742"/>
      <c r="I49" s="742"/>
      <c r="J49" s="742"/>
      <c r="K49" s="742"/>
      <c r="L49" s="742"/>
      <c r="M49" s="742"/>
      <c r="N49" s="742"/>
      <c r="O49" s="742"/>
      <c r="P49" s="742"/>
      <c r="Q49" s="742"/>
      <c r="R49" s="742"/>
      <c r="S49" s="742"/>
      <c r="T49" s="742"/>
      <c r="U49" s="742"/>
      <c r="V49" s="742"/>
      <c r="W49" s="742"/>
      <c r="X49" s="742"/>
      <c r="Y49" s="743"/>
      <c r="Z49" s="748">
        <v>2.7799999999999998E-2</v>
      </c>
      <c r="AA49" s="749"/>
      <c r="AB49" s="749"/>
      <c r="AC49" s="749"/>
      <c r="AD49" s="750"/>
      <c r="AE49" s="751">
        <f>Z49*AE43</f>
        <v>0</v>
      </c>
      <c r="AF49" s="738"/>
      <c r="AG49" s="738"/>
      <c r="AH49" s="738"/>
      <c r="AI49" s="738"/>
      <c r="AJ49" s="738"/>
      <c r="AK49" s="731"/>
    </row>
    <row r="50" spans="2:37" x14ac:dyDescent="0.3">
      <c r="B50" s="756" t="s">
        <v>292</v>
      </c>
      <c r="C50" s="756"/>
      <c r="D50" s="756"/>
      <c r="E50" s="756"/>
      <c r="F50" s="756"/>
      <c r="G50" s="756"/>
      <c r="H50" s="756"/>
      <c r="I50" s="756"/>
      <c r="J50" s="756"/>
      <c r="K50" s="756"/>
      <c r="L50" s="756"/>
      <c r="M50" s="756"/>
      <c r="N50" s="756"/>
      <c r="O50" s="756"/>
      <c r="P50" s="756"/>
      <c r="Q50" s="756"/>
      <c r="R50" s="756"/>
      <c r="S50" s="756"/>
      <c r="T50" s="756"/>
      <c r="U50" s="756"/>
      <c r="V50" s="756"/>
      <c r="W50" s="756"/>
      <c r="X50" s="756"/>
      <c r="Y50" s="756"/>
      <c r="Z50" s="757">
        <f>SUM(Z48:AD49)</f>
        <v>0.1111</v>
      </c>
      <c r="AA50" s="674"/>
      <c r="AB50" s="674"/>
      <c r="AC50" s="674"/>
      <c r="AD50" s="675"/>
      <c r="AE50" s="758">
        <f>SUM(AE48:AK49)</f>
        <v>0</v>
      </c>
      <c r="AF50" s="674"/>
      <c r="AG50" s="674"/>
      <c r="AH50" s="674"/>
      <c r="AI50" s="674"/>
      <c r="AJ50" s="674"/>
      <c r="AK50" s="675"/>
    </row>
    <row r="51" spans="2:37" x14ac:dyDescent="0.3">
      <c r="B51" s="752"/>
      <c r="C51" s="752"/>
      <c r="D51" s="752"/>
      <c r="E51" s="752"/>
      <c r="F51" s="752"/>
      <c r="G51" s="752"/>
      <c r="H51" s="752"/>
      <c r="I51" s="752"/>
      <c r="J51" s="752"/>
      <c r="K51" s="752"/>
      <c r="L51" s="752"/>
      <c r="M51" s="752"/>
      <c r="N51" s="752"/>
      <c r="O51" s="752"/>
      <c r="P51" s="752"/>
      <c r="Q51" s="752"/>
      <c r="R51" s="752"/>
      <c r="S51" s="752"/>
      <c r="T51" s="752"/>
      <c r="U51" s="752"/>
      <c r="V51" s="752"/>
      <c r="W51" s="752"/>
      <c r="X51" s="752"/>
      <c r="Y51" s="752"/>
      <c r="Z51" s="752"/>
      <c r="AA51" s="752"/>
      <c r="AB51" s="752"/>
      <c r="AC51" s="752"/>
      <c r="AD51" s="752"/>
      <c r="AE51" s="752"/>
      <c r="AF51" s="752"/>
      <c r="AG51" s="752"/>
      <c r="AH51" s="752"/>
      <c r="AI51" s="752"/>
      <c r="AJ51" s="752"/>
      <c r="AK51" s="752"/>
    </row>
    <row r="52" spans="2:37" x14ac:dyDescent="0.3">
      <c r="B52" s="722" t="s">
        <v>403</v>
      </c>
      <c r="C52" s="723"/>
      <c r="D52" s="723"/>
      <c r="E52" s="723"/>
      <c r="F52" s="723"/>
      <c r="G52" s="723"/>
      <c r="H52" s="723"/>
      <c r="I52" s="723"/>
      <c r="J52" s="723"/>
      <c r="K52" s="723"/>
      <c r="L52" s="723"/>
      <c r="M52" s="723"/>
      <c r="N52" s="723"/>
      <c r="O52" s="723"/>
      <c r="P52" s="723"/>
      <c r="Q52" s="723"/>
      <c r="R52" s="723"/>
      <c r="S52" s="723"/>
      <c r="T52" s="723"/>
      <c r="U52" s="723"/>
      <c r="V52" s="723"/>
      <c r="W52" s="723"/>
      <c r="X52" s="723"/>
      <c r="Y52" s="723"/>
      <c r="Z52" s="723"/>
      <c r="AA52" s="723"/>
      <c r="AB52" s="723"/>
      <c r="AC52" s="723"/>
      <c r="AD52" s="723"/>
      <c r="AE52" s="723"/>
      <c r="AF52" s="723"/>
      <c r="AG52" s="723"/>
      <c r="AH52" s="723"/>
      <c r="AI52" s="723"/>
      <c r="AJ52" s="723"/>
      <c r="AK52" s="724"/>
    </row>
    <row r="53" spans="2:37" x14ac:dyDescent="0.3">
      <c r="B53" s="725" t="s">
        <v>294</v>
      </c>
      <c r="C53" s="675"/>
      <c r="D53" s="678" t="s">
        <v>295</v>
      </c>
      <c r="E53" s="678"/>
      <c r="F53" s="678"/>
      <c r="G53" s="678"/>
      <c r="H53" s="678"/>
      <c r="I53" s="678"/>
      <c r="J53" s="678"/>
      <c r="K53" s="678"/>
      <c r="L53" s="678"/>
      <c r="M53" s="678"/>
      <c r="N53" s="678"/>
      <c r="O53" s="678"/>
      <c r="P53" s="678"/>
      <c r="Q53" s="678"/>
      <c r="R53" s="678"/>
      <c r="S53" s="678"/>
      <c r="T53" s="678"/>
      <c r="U53" s="678"/>
      <c r="V53" s="678"/>
      <c r="W53" s="678"/>
      <c r="X53" s="678"/>
      <c r="Y53" s="679"/>
      <c r="Z53" s="678" t="s">
        <v>273</v>
      </c>
      <c r="AA53" s="678"/>
      <c r="AB53" s="678"/>
      <c r="AC53" s="678"/>
      <c r="AD53" s="679"/>
      <c r="AE53" s="678" t="s">
        <v>274</v>
      </c>
      <c r="AF53" s="678"/>
      <c r="AG53" s="678"/>
      <c r="AH53" s="678"/>
      <c r="AI53" s="678"/>
      <c r="AJ53" s="678"/>
      <c r="AK53" s="679"/>
    </row>
    <row r="54" spans="2:37" x14ac:dyDescent="0.3">
      <c r="B54" s="759" t="s">
        <v>243</v>
      </c>
      <c r="C54" s="760"/>
      <c r="D54" s="761" t="s">
        <v>296</v>
      </c>
      <c r="E54" s="761"/>
      <c r="F54" s="761"/>
      <c r="G54" s="761"/>
      <c r="H54" s="761"/>
      <c r="I54" s="761"/>
      <c r="J54" s="761"/>
      <c r="K54" s="761"/>
      <c r="L54" s="761"/>
      <c r="M54" s="761"/>
      <c r="N54" s="761"/>
      <c r="O54" s="761"/>
      <c r="P54" s="761"/>
      <c r="Q54" s="761"/>
      <c r="R54" s="761"/>
      <c r="S54" s="761"/>
      <c r="T54" s="761"/>
      <c r="U54" s="761"/>
      <c r="V54" s="761"/>
      <c r="W54" s="761"/>
      <c r="X54" s="761"/>
      <c r="Y54" s="762"/>
      <c r="Z54" s="763">
        <v>0.2</v>
      </c>
      <c r="AA54" s="764"/>
      <c r="AB54" s="764"/>
      <c r="AC54" s="764"/>
      <c r="AD54" s="765"/>
      <c r="AE54" s="751">
        <f t="shared" ref="AE54:AE61" si="0">Z54*($AE$43+$AE$50)</f>
        <v>0</v>
      </c>
      <c r="AF54" s="738"/>
      <c r="AG54" s="738"/>
      <c r="AH54" s="738"/>
      <c r="AI54" s="738"/>
      <c r="AJ54" s="738"/>
      <c r="AK54" s="731"/>
    </row>
    <row r="55" spans="2:37" x14ac:dyDescent="0.3">
      <c r="B55" s="759" t="s">
        <v>245</v>
      </c>
      <c r="C55" s="760"/>
      <c r="D55" s="761" t="s">
        <v>297</v>
      </c>
      <c r="E55" s="761"/>
      <c r="F55" s="761"/>
      <c r="G55" s="761"/>
      <c r="H55" s="761"/>
      <c r="I55" s="761"/>
      <c r="J55" s="761"/>
      <c r="K55" s="761"/>
      <c r="L55" s="761"/>
      <c r="M55" s="761"/>
      <c r="N55" s="761"/>
      <c r="O55" s="761"/>
      <c r="P55" s="761"/>
      <c r="Q55" s="761"/>
      <c r="R55" s="761"/>
      <c r="S55" s="761"/>
      <c r="T55" s="761"/>
      <c r="U55" s="761"/>
      <c r="V55" s="761"/>
      <c r="W55" s="761"/>
      <c r="X55" s="761"/>
      <c r="Y55" s="762"/>
      <c r="Z55" s="763">
        <v>2.5000000000000001E-2</v>
      </c>
      <c r="AA55" s="764"/>
      <c r="AB55" s="764"/>
      <c r="AC55" s="764"/>
      <c r="AD55" s="765"/>
      <c r="AE55" s="751">
        <f t="shared" si="0"/>
        <v>0</v>
      </c>
      <c r="AF55" s="738"/>
      <c r="AG55" s="738"/>
      <c r="AH55" s="738"/>
      <c r="AI55" s="738"/>
      <c r="AJ55" s="738"/>
      <c r="AK55" s="731"/>
    </row>
    <row r="56" spans="2:37" x14ac:dyDescent="0.3">
      <c r="B56" s="759" t="s">
        <v>248</v>
      </c>
      <c r="C56" s="760"/>
      <c r="D56" s="761" t="s">
        <v>298</v>
      </c>
      <c r="E56" s="761"/>
      <c r="F56" s="761"/>
      <c r="G56" s="761"/>
      <c r="H56" s="761"/>
      <c r="I56" s="761"/>
      <c r="J56" s="761"/>
      <c r="K56" s="761"/>
      <c r="L56" s="761"/>
      <c r="M56" s="761"/>
      <c r="N56" s="761"/>
      <c r="O56" s="761"/>
      <c r="P56" s="761"/>
      <c r="Q56" s="761"/>
      <c r="R56" s="761"/>
      <c r="S56" s="761"/>
      <c r="T56" s="761"/>
      <c r="U56" s="761"/>
      <c r="V56" s="761"/>
      <c r="W56" s="761"/>
      <c r="X56" s="761"/>
      <c r="Y56" s="762"/>
      <c r="Z56" s="763">
        <v>0.03</v>
      </c>
      <c r="AA56" s="764"/>
      <c r="AB56" s="764"/>
      <c r="AC56" s="764"/>
      <c r="AD56" s="765"/>
      <c r="AE56" s="751">
        <f t="shared" si="0"/>
        <v>0</v>
      </c>
      <c r="AF56" s="738"/>
      <c r="AG56" s="738"/>
      <c r="AH56" s="738"/>
      <c r="AI56" s="738"/>
      <c r="AJ56" s="738"/>
      <c r="AK56" s="731"/>
    </row>
    <row r="57" spans="2:37" x14ac:dyDescent="0.3">
      <c r="B57" s="759" t="s">
        <v>252</v>
      </c>
      <c r="C57" s="760"/>
      <c r="D57" s="761" t="s">
        <v>299</v>
      </c>
      <c r="E57" s="761"/>
      <c r="F57" s="761"/>
      <c r="G57" s="761"/>
      <c r="H57" s="761"/>
      <c r="I57" s="761"/>
      <c r="J57" s="761"/>
      <c r="K57" s="761"/>
      <c r="L57" s="761"/>
      <c r="M57" s="761"/>
      <c r="N57" s="761"/>
      <c r="O57" s="761"/>
      <c r="P57" s="761"/>
      <c r="Q57" s="761"/>
      <c r="R57" s="761"/>
      <c r="S57" s="761"/>
      <c r="T57" s="761"/>
      <c r="U57" s="761"/>
      <c r="V57" s="761"/>
      <c r="W57" s="761"/>
      <c r="X57" s="761"/>
      <c r="Y57" s="762"/>
      <c r="Z57" s="763">
        <v>1.4999999999999999E-2</v>
      </c>
      <c r="AA57" s="764"/>
      <c r="AB57" s="764"/>
      <c r="AC57" s="764"/>
      <c r="AD57" s="765"/>
      <c r="AE57" s="751">
        <f t="shared" si="0"/>
        <v>0</v>
      </c>
      <c r="AF57" s="738"/>
      <c r="AG57" s="738"/>
      <c r="AH57" s="738"/>
      <c r="AI57" s="738"/>
      <c r="AJ57" s="738"/>
      <c r="AK57" s="731"/>
    </row>
    <row r="58" spans="2:37" x14ac:dyDescent="0.3">
      <c r="B58" s="759" t="s">
        <v>279</v>
      </c>
      <c r="C58" s="760"/>
      <c r="D58" s="761" t="s">
        <v>300</v>
      </c>
      <c r="E58" s="761"/>
      <c r="F58" s="761"/>
      <c r="G58" s="761"/>
      <c r="H58" s="761"/>
      <c r="I58" s="761"/>
      <c r="J58" s="761"/>
      <c r="K58" s="761"/>
      <c r="L58" s="761"/>
      <c r="M58" s="761"/>
      <c r="N58" s="761"/>
      <c r="O58" s="761"/>
      <c r="P58" s="761"/>
      <c r="Q58" s="761"/>
      <c r="R58" s="761"/>
      <c r="S58" s="761"/>
      <c r="T58" s="761"/>
      <c r="U58" s="761"/>
      <c r="V58" s="761"/>
      <c r="W58" s="761"/>
      <c r="X58" s="761"/>
      <c r="Y58" s="762"/>
      <c r="Z58" s="763">
        <v>0.01</v>
      </c>
      <c r="AA58" s="764"/>
      <c r="AB58" s="764"/>
      <c r="AC58" s="764"/>
      <c r="AD58" s="765"/>
      <c r="AE58" s="751">
        <f t="shared" si="0"/>
        <v>0</v>
      </c>
      <c r="AF58" s="738"/>
      <c r="AG58" s="738"/>
      <c r="AH58" s="738"/>
      <c r="AI58" s="738"/>
      <c r="AJ58" s="738"/>
      <c r="AK58" s="731"/>
    </row>
    <row r="59" spans="2:37" x14ac:dyDescent="0.3">
      <c r="B59" s="759" t="s">
        <v>281</v>
      </c>
      <c r="C59" s="760"/>
      <c r="D59" s="761" t="s">
        <v>301</v>
      </c>
      <c r="E59" s="761"/>
      <c r="F59" s="761"/>
      <c r="G59" s="761"/>
      <c r="H59" s="761"/>
      <c r="I59" s="761"/>
      <c r="J59" s="761"/>
      <c r="K59" s="761"/>
      <c r="L59" s="761"/>
      <c r="M59" s="761"/>
      <c r="N59" s="761"/>
      <c r="O59" s="761"/>
      <c r="P59" s="761"/>
      <c r="Q59" s="761"/>
      <c r="R59" s="761"/>
      <c r="S59" s="761"/>
      <c r="T59" s="761"/>
      <c r="U59" s="761"/>
      <c r="V59" s="761"/>
      <c r="W59" s="761"/>
      <c r="X59" s="761"/>
      <c r="Y59" s="762"/>
      <c r="Z59" s="763">
        <v>6.0000000000000001E-3</v>
      </c>
      <c r="AA59" s="764"/>
      <c r="AB59" s="764"/>
      <c r="AC59" s="764"/>
      <c r="AD59" s="765"/>
      <c r="AE59" s="751">
        <f t="shared" si="0"/>
        <v>0</v>
      </c>
      <c r="AF59" s="738"/>
      <c r="AG59" s="738"/>
      <c r="AH59" s="738"/>
      <c r="AI59" s="738"/>
      <c r="AJ59" s="738"/>
      <c r="AK59" s="731"/>
    </row>
    <row r="60" spans="2:37" x14ac:dyDescent="0.3">
      <c r="B60" s="759" t="s">
        <v>283</v>
      </c>
      <c r="C60" s="760"/>
      <c r="D60" s="761" t="s">
        <v>302</v>
      </c>
      <c r="E60" s="761"/>
      <c r="F60" s="761"/>
      <c r="G60" s="761"/>
      <c r="H60" s="761"/>
      <c r="I60" s="761"/>
      <c r="J60" s="761"/>
      <c r="K60" s="761"/>
      <c r="L60" s="761"/>
      <c r="M60" s="761"/>
      <c r="N60" s="761"/>
      <c r="O60" s="761"/>
      <c r="P60" s="761"/>
      <c r="Q60" s="761"/>
      <c r="R60" s="761"/>
      <c r="S60" s="761"/>
      <c r="T60" s="761"/>
      <c r="U60" s="761"/>
      <c r="V60" s="761"/>
      <c r="W60" s="761"/>
      <c r="X60" s="761"/>
      <c r="Y60" s="762"/>
      <c r="Z60" s="763">
        <v>2E-3</v>
      </c>
      <c r="AA60" s="764"/>
      <c r="AB60" s="764"/>
      <c r="AC60" s="764"/>
      <c r="AD60" s="765"/>
      <c r="AE60" s="751">
        <f t="shared" si="0"/>
        <v>0</v>
      </c>
      <c r="AF60" s="738"/>
      <c r="AG60" s="738"/>
      <c r="AH60" s="738"/>
      <c r="AI60" s="738"/>
      <c r="AJ60" s="738"/>
      <c r="AK60" s="731"/>
    </row>
    <row r="61" spans="2:37" x14ac:dyDescent="0.3">
      <c r="B61" s="766" t="s">
        <v>303</v>
      </c>
      <c r="C61" s="767"/>
      <c r="D61" s="768" t="s">
        <v>304</v>
      </c>
      <c r="E61" s="768"/>
      <c r="F61" s="768"/>
      <c r="G61" s="768"/>
      <c r="H61" s="768"/>
      <c r="I61" s="768"/>
      <c r="J61" s="768"/>
      <c r="K61" s="768"/>
      <c r="L61" s="768"/>
      <c r="M61" s="768"/>
      <c r="N61" s="768"/>
      <c r="O61" s="768"/>
      <c r="P61" s="768"/>
      <c r="Q61" s="768"/>
      <c r="R61" s="768"/>
      <c r="S61" s="768"/>
      <c r="T61" s="768"/>
      <c r="U61" s="768"/>
      <c r="V61" s="768"/>
      <c r="W61" s="768"/>
      <c r="X61" s="768"/>
      <c r="Y61" s="769"/>
      <c r="Z61" s="763">
        <v>0.08</v>
      </c>
      <c r="AA61" s="764"/>
      <c r="AB61" s="764"/>
      <c r="AC61" s="764"/>
      <c r="AD61" s="765"/>
      <c r="AE61" s="751">
        <f t="shared" si="0"/>
        <v>0</v>
      </c>
      <c r="AF61" s="738"/>
      <c r="AG61" s="738"/>
      <c r="AH61" s="738"/>
      <c r="AI61" s="738"/>
      <c r="AJ61" s="738"/>
      <c r="AK61" s="731"/>
    </row>
    <row r="62" spans="2:37" x14ac:dyDescent="0.3">
      <c r="B62" s="756" t="s">
        <v>292</v>
      </c>
      <c r="C62" s="756"/>
      <c r="D62" s="756"/>
      <c r="E62" s="756"/>
      <c r="F62" s="756"/>
      <c r="G62" s="756"/>
      <c r="H62" s="756"/>
      <c r="I62" s="756"/>
      <c r="J62" s="756"/>
      <c r="K62" s="756"/>
      <c r="L62" s="756"/>
      <c r="M62" s="756"/>
      <c r="N62" s="756"/>
      <c r="O62" s="756"/>
      <c r="P62" s="756"/>
      <c r="Q62" s="756"/>
      <c r="R62" s="756"/>
      <c r="S62" s="756"/>
      <c r="T62" s="756"/>
      <c r="U62" s="756"/>
      <c r="V62" s="756"/>
      <c r="W62" s="756"/>
      <c r="X62" s="756"/>
      <c r="Y62" s="756"/>
      <c r="Z62" s="757">
        <f>SUM(Z54:AD61)</f>
        <v>0.36800000000000005</v>
      </c>
      <c r="AA62" s="674"/>
      <c r="AB62" s="674"/>
      <c r="AC62" s="674"/>
      <c r="AD62" s="675"/>
      <c r="AE62" s="758">
        <f>SUM(AE54:AK61)</f>
        <v>0</v>
      </c>
      <c r="AF62" s="674"/>
      <c r="AG62" s="674"/>
      <c r="AH62" s="674"/>
      <c r="AI62" s="674"/>
      <c r="AJ62" s="674"/>
      <c r="AK62" s="675"/>
    </row>
    <row r="63" spans="2:37" x14ac:dyDescent="0.3">
      <c r="B63" s="772" t="s">
        <v>131</v>
      </c>
      <c r="C63" s="772"/>
      <c r="D63" s="772"/>
      <c r="E63" s="772"/>
      <c r="F63" s="772"/>
      <c r="G63" s="772"/>
      <c r="H63" s="772"/>
      <c r="I63" s="772"/>
      <c r="J63" s="772"/>
      <c r="K63" s="772"/>
      <c r="L63" s="772"/>
      <c r="M63" s="772"/>
      <c r="N63" s="772"/>
      <c r="O63" s="772"/>
      <c r="P63" s="772"/>
      <c r="Q63" s="772"/>
      <c r="R63" s="772"/>
      <c r="S63" s="772"/>
      <c r="T63" s="772"/>
      <c r="U63" s="772"/>
      <c r="V63" s="772"/>
      <c r="W63" s="772"/>
      <c r="X63" s="772"/>
      <c r="Y63" s="772"/>
      <c r="Z63" s="772"/>
      <c r="AA63" s="772"/>
      <c r="AB63" s="772"/>
      <c r="AC63" s="772"/>
      <c r="AD63" s="772"/>
      <c r="AE63" s="772"/>
      <c r="AF63" s="772"/>
      <c r="AG63" s="772"/>
      <c r="AH63" s="772"/>
      <c r="AI63" s="772"/>
      <c r="AJ63" s="772"/>
      <c r="AK63" s="772"/>
    </row>
    <row r="64" spans="2:37" x14ac:dyDescent="0.3">
      <c r="B64" s="722" t="s">
        <v>404</v>
      </c>
      <c r="C64" s="723"/>
      <c r="D64" s="723"/>
      <c r="E64" s="723"/>
      <c r="F64" s="723"/>
      <c r="G64" s="723"/>
      <c r="H64" s="723"/>
      <c r="I64" s="723"/>
      <c r="J64" s="723"/>
      <c r="K64" s="723"/>
      <c r="L64" s="723"/>
      <c r="M64" s="723"/>
      <c r="N64" s="723"/>
      <c r="O64" s="723"/>
      <c r="P64" s="723"/>
      <c r="Q64" s="723"/>
      <c r="R64" s="723"/>
      <c r="S64" s="723"/>
      <c r="T64" s="723"/>
      <c r="U64" s="723"/>
      <c r="V64" s="723"/>
      <c r="W64" s="723"/>
      <c r="X64" s="723"/>
      <c r="Y64" s="723"/>
      <c r="Z64" s="723"/>
      <c r="AA64" s="723"/>
      <c r="AB64" s="723"/>
      <c r="AC64" s="723"/>
      <c r="AD64" s="723"/>
      <c r="AE64" s="723"/>
      <c r="AF64" s="723"/>
      <c r="AG64" s="723"/>
      <c r="AH64" s="723"/>
      <c r="AI64" s="723"/>
      <c r="AJ64" s="723"/>
      <c r="AK64" s="724"/>
    </row>
    <row r="65" spans="2:37" x14ac:dyDescent="0.3">
      <c r="B65" s="725" t="s">
        <v>306</v>
      </c>
      <c r="C65" s="675"/>
      <c r="D65" s="678" t="s">
        <v>405</v>
      </c>
      <c r="E65" s="678"/>
      <c r="F65" s="678"/>
      <c r="G65" s="678"/>
      <c r="H65" s="678"/>
      <c r="I65" s="678"/>
      <c r="J65" s="678"/>
      <c r="K65" s="678"/>
      <c r="L65" s="678"/>
      <c r="M65" s="678"/>
      <c r="N65" s="678"/>
      <c r="O65" s="678"/>
      <c r="P65" s="678"/>
      <c r="Q65" s="678"/>
      <c r="R65" s="678"/>
      <c r="S65" s="678"/>
      <c r="T65" s="678"/>
      <c r="U65" s="678"/>
      <c r="V65" s="678"/>
      <c r="W65" s="678"/>
      <c r="X65" s="678"/>
      <c r="Y65" s="678"/>
      <c r="Z65" s="678"/>
      <c r="AA65" s="678"/>
      <c r="AB65" s="678"/>
      <c r="AC65" s="678"/>
      <c r="AD65" s="679"/>
      <c r="AE65" s="678" t="s">
        <v>274</v>
      </c>
      <c r="AF65" s="678"/>
      <c r="AG65" s="678"/>
      <c r="AH65" s="678"/>
      <c r="AI65" s="678"/>
      <c r="AJ65" s="678"/>
      <c r="AK65" s="679"/>
    </row>
    <row r="66" spans="2:37" x14ac:dyDescent="0.3">
      <c r="B66" s="730" t="s">
        <v>243</v>
      </c>
      <c r="C66" s="731"/>
      <c r="D66" s="522" t="s">
        <v>506</v>
      </c>
      <c r="E66" s="523"/>
      <c r="F66" s="523"/>
      <c r="G66" s="523"/>
      <c r="H66" s="523"/>
      <c r="I66" s="523"/>
      <c r="J66" s="523"/>
      <c r="K66" s="523"/>
      <c r="L66" s="523"/>
      <c r="M66" s="523"/>
      <c r="N66" s="523"/>
      <c r="O66" s="523"/>
      <c r="P66" s="523"/>
      <c r="Q66" s="523"/>
      <c r="R66" s="523"/>
      <c r="S66" s="523"/>
      <c r="T66" s="523"/>
      <c r="U66" s="523"/>
      <c r="V66" s="523"/>
      <c r="W66" s="523"/>
      <c r="X66" s="230"/>
      <c r="Y66" s="230"/>
      <c r="Z66" s="230"/>
      <c r="AA66" s="230"/>
      <c r="AB66" s="230"/>
      <c r="AC66" s="230"/>
      <c r="AD66" s="222"/>
      <c r="AE66" s="887">
        <f>(5.2*44)-(6%*AE36)</f>
        <v>228.8</v>
      </c>
      <c r="AF66" s="888"/>
      <c r="AG66" s="888"/>
      <c r="AH66" s="888"/>
      <c r="AI66" s="888"/>
      <c r="AJ66" s="888"/>
      <c r="AK66" s="889"/>
    </row>
    <row r="67" spans="2:37" x14ac:dyDescent="0.3">
      <c r="B67" s="730" t="s">
        <v>245</v>
      </c>
      <c r="C67" s="731"/>
      <c r="D67" s="522" t="s">
        <v>407</v>
      </c>
      <c r="E67" s="523"/>
      <c r="F67" s="523"/>
      <c r="G67" s="523"/>
      <c r="H67" s="523"/>
      <c r="I67" s="523"/>
      <c r="J67" s="523"/>
      <c r="K67" s="523"/>
      <c r="L67" s="523"/>
      <c r="M67" s="523"/>
      <c r="N67" s="523"/>
      <c r="O67" s="523"/>
      <c r="P67" s="523"/>
      <c r="Q67" s="523"/>
      <c r="R67" s="523"/>
      <c r="S67" s="523"/>
      <c r="T67" s="523"/>
      <c r="U67" s="523"/>
      <c r="V67" s="523"/>
      <c r="W67" s="523"/>
      <c r="X67" s="230"/>
      <c r="Y67" s="230"/>
      <c r="Z67" s="230"/>
      <c r="AA67" s="230"/>
      <c r="AB67" s="230"/>
      <c r="AC67" s="230"/>
      <c r="AD67" s="222"/>
      <c r="AE67" s="893">
        <f>600*0.9</f>
        <v>540</v>
      </c>
      <c r="AF67" s="894"/>
      <c r="AG67" s="894"/>
      <c r="AH67" s="894"/>
      <c r="AI67" s="894"/>
      <c r="AJ67" s="894"/>
      <c r="AK67" s="895"/>
    </row>
    <row r="68" spans="2:37" x14ac:dyDescent="0.3">
      <c r="B68" s="730" t="s">
        <v>248</v>
      </c>
      <c r="C68" s="731"/>
      <c r="D68" s="522" t="s">
        <v>408</v>
      </c>
      <c r="E68" s="523"/>
      <c r="F68" s="523"/>
      <c r="G68" s="523"/>
      <c r="H68" s="523"/>
      <c r="I68" s="523"/>
      <c r="J68" s="523"/>
      <c r="K68" s="523"/>
      <c r="L68" s="523"/>
      <c r="M68" s="523"/>
      <c r="N68" s="523"/>
      <c r="O68" s="523"/>
      <c r="P68" s="523"/>
      <c r="Q68" s="523"/>
      <c r="R68" s="523"/>
      <c r="S68" s="523"/>
      <c r="T68" s="523"/>
      <c r="U68" s="523"/>
      <c r="V68" s="523"/>
      <c r="W68" s="523"/>
      <c r="X68" s="230"/>
      <c r="Y68" s="230"/>
      <c r="Z68" s="230"/>
      <c r="AA68" s="230"/>
      <c r="AB68" s="230"/>
      <c r="AC68" s="230"/>
      <c r="AD68" s="222"/>
      <c r="AE68" s="887">
        <v>25</v>
      </c>
      <c r="AF68" s="888"/>
      <c r="AG68" s="888"/>
      <c r="AH68" s="888"/>
      <c r="AI68" s="888"/>
      <c r="AJ68" s="888"/>
      <c r="AK68" s="889"/>
    </row>
    <row r="69" spans="2:37" x14ac:dyDescent="0.3">
      <c r="B69" s="730" t="s">
        <v>252</v>
      </c>
      <c r="C69" s="731"/>
      <c r="D69" s="522" t="s">
        <v>312</v>
      </c>
      <c r="E69" s="523"/>
      <c r="F69" s="523"/>
      <c r="G69" s="523"/>
      <c r="H69" s="523"/>
      <c r="I69" s="523"/>
      <c r="J69" s="523"/>
      <c r="K69" s="523"/>
      <c r="L69" s="523"/>
      <c r="M69" s="523"/>
      <c r="N69" s="523"/>
      <c r="O69" s="523"/>
      <c r="P69" s="523"/>
      <c r="Q69" s="523"/>
      <c r="R69" s="523"/>
      <c r="S69" s="523"/>
      <c r="T69" s="523"/>
      <c r="U69" s="523"/>
      <c r="V69" s="523"/>
      <c r="W69" s="523"/>
      <c r="X69" s="230"/>
      <c r="Y69" s="230"/>
      <c r="Z69" s="230"/>
      <c r="AA69" s="230"/>
      <c r="AB69" s="230"/>
      <c r="AC69" s="230"/>
      <c r="AD69" s="222"/>
      <c r="AE69" s="890">
        <v>3.9</v>
      </c>
      <c r="AF69" s="891"/>
      <c r="AG69" s="891"/>
      <c r="AH69" s="891"/>
      <c r="AI69" s="891"/>
      <c r="AJ69" s="891"/>
      <c r="AK69" s="892"/>
    </row>
    <row r="70" spans="2:37" x14ac:dyDescent="0.3">
      <c r="B70" s="740" t="s">
        <v>279</v>
      </c>
      <c r="C70" s="741"/>
      <c r="D70" s="783" t="s">
        <v>409</v>
      </c>
      <c r="E70" s="784"/>
      <c r="F70" s="784"/>
      <c r="G70" s="784"/>
      <c r="H70" s="784"/>
      <c r="I70" s="784"/>
      <c r="J70" s="784"/>
      <c r="K70" s="784"/>
      <c r="L70" s="784"/>
      <c r="M70" s="784"/>
      <c r="N70" s="784"/>
      <c r="O70" s="784"/>
      <c r="P70" s="784"/>
      <c r="Q70" s="784"/>
      <c r="R70" s="784"/>
      <c r="S70" s="784"/>
      <c r="T70" s="784"/>
      <c r="U70" s="784"/>
      <c r="V70" s="784"/>
      <c r="W70" s="784"/>
      <c r="X70" s="236"/>
      <c r="Y70" s="236"/>
      <c r="Z70" s="236"/>
      <c r="AA70" s="236"/>
      <c r="AB70" s="236"/>
      <c r="AC70" s="236"/>
      <c r="AD70" s="237"/>
      <c r="AE70" s="882">
        <v>50</v>
      </c>
      <c r="AF70" s="883"/>
      <c r="AG70" s="883"/>
      <c r="AH70" s="883"/>
      <c r="AI70" s="883"/>
      <c r="AJ70" s="883"/>
      <c r="AK70" s="884"/>
    </row>
    <row r="71" spans="2:37" x14ac:dyDescent="0.3">
      <c r="B71" s="885" t="s">
        <v>475</v>
      </c>
      <c r="C71" s="885"/>
      <c r="D71" s="886" t="s">
        <v>430</v>
      </c>
      <c r="E71" s="886"/>
      <c r="F71" s="886"/>
      <c r="G71" s="886"/>
      <c r="H71" s="886"/>
      <c r="I71" s="886"/>
      <c r="J71" s="886"/>
      <c r="K71" s="886"/>
      <c r="L71" s="886"/>
      <c r="M71" s="886"/>
      <c r="N71" s="886"/>
      <c r="O71" s="886"/>
      <c r="P71" s="886"/>
      <c r="Q71" s="886"/>
      <c r="R71" s="886"/>
      <c r="S71" s="886"/>
      <c r="T71" s="886"/>
      <c r="U71" s="886"/>
      <c r="V71" s="886"/>
      <c r="W71" s="886"/>
      <c r="X71" s="886"/>
      <c r="Y71" s="886"/>
      <c r="Z71" s="886"/>
      <c r="AA71" s="245"/>
      <c r="AB71" s="245"/>
      <c r="AC71" s="245"/>
      <c r="AD71" s="245"/>
      <c r="AE71" s="882">
        <v>5.41</v>
      </c>
      <c r="AF71" s="883"/>
      <c r="AG71" s="883"/>
      <c r="AH71" s="883"/>
      <c r="AI71" s="883"/>
      <c r="AJ71" s="883"/>
      <c r="AK71" s="884"/>
    </row>
    <row r="72" spans="2:37" x14ac:dyDescent="0.3">
      <c r="B72" s="789" t="s">
        <v>411</v>
      </c>
      <c r="C72" s="790"/>
      <c r="D72" s="787" t="s">
        <v>447</v>
      </c>
      <c r="E72" s="788"/>
      <c r="F72" s="788"/>
      <c r="G72" s="788"/>
      <c r="H72" s="788"/>
      <c r="I72" s="788"/>
      <c r="J72" s="788"/>
      <c r="K72" s="788"/>
      <c r="L72" s="788"/>
      <c r="M72" s="788"/>
      <c r="N72" s="788"/>
      <c r="O72" s="788"/>
      <c r="P72" s="788"/>
      <c r="Q72" s="788"/>
      <c r="R72" s="788"/>
      <c r="S72" s="788"/>
      <c r="T72" s="788"/>
      <c r="U72" s="788"/>
      <c r="V72" s="788"/>
      <c r="W72" s="788"/>
      <c r="X72" s="788"/>
      <c r="Y72" s="788"/>
      <c r="Z72" s="788"/>
      <c r="AA72" s="788"/>
      <c r="AB72" s="788"/>
      <c r="AC72" s="788"/>
      <c r="AD72" s="788"/>
      <c r="AE72" s="882">
        <v>97.66</v>
      </c>
      <c r="AF72" s="883"/>
      <c r="AG72" s="883"/>
      <c r="AH72" s="883"/>
      <c r="AI72" s="883"/>
      <c r="AJ72" s="883"/>
      <c r="AK72" s="884"/>
    </row>
    <row r="73" spans="2:37" x14ac:dyDescent="0.3">
      <c r="B73" s="789" t="s">
        <v>446</v>
      </c>
      <c r="C73" s="790"/>
      <c r="D73" s="787" t="s">
        <v>412</v>
      </c>
      <c r="E73" s="788"/>
      <c r="F73" s="788"/>
      <c r="G73" s="788"/>
      <c r="H73" s="788"/>
      <c r="I73" s="788"/>
      <c r="J73" s="788"/>
      <c r="K73" s="788"/>
      <c r="L73" s="788"/>
      <c r="M73" s="788"/>
      <c r="N73" s="788"/>
      <c r="O73" s="788"/>
      <c r="P73" s="788"/>
      <c r="Q73" s="788"/>
      <c r="R73" s="788"/>
      <c r="S73" s="788"/>
      <c r="T73" s="788"/>
      <c r="U73" s="788"/>
      <c r="V73" s="788"/>
      <c r="W73" s="788"/>
      <c r="X73" s="244"/>
      <c r="Y73" s="244"/>
      <c r="Z73" s="244"/>
      <c r="AA73" s="244"/>
      <c r="AB73" s="244"/>
      <c r="AC73" s="244"/>
      <c r="AD73" s="244"/>
      <c r="AE73" s="882">
        <v>0</v>
      </c>
      <c r="AF73" s="883"/>
      <c r="AG73" s="883"/>
      <c r="AH73" s="883"/>
      <c r="AI73" s="883"/>
      <c r="AJ73" s="883"/>
      <c r="AK73" s="884"/>
    </row>
    <row r="74" spans="2:37" x14ac:dyDescent="0.3">
      <c r="B74" s="776" t="s">
        <v>292</v>
      </c>
      <c r="C74" s="776"/>
      <c r="D74" s="776"/>
      <c r="E74" s="776"/>
      <c r="F74" s="776"/>
      <c r="G74" s="776"/>
      <c r="H74" s="776"/>
      <c r="I74" s="776"/>
      <c r="J74" s="776"/>
      <c r="K74" s="776"/>
      <c r="L74" s="776"/>
      <c r="M74" s="776"/>
      <c r="N74" s="776"/>
      <c r="O74" s="776"/>
      <c r="P74" s="776"/>
      <c r="Q74" s="776"/>
      <c r="R74" s="776"/>
      <c r="S74" s="776"/>
      <c r="T74" s="776"/>
      <c r="U74" s="776"/>
      <c r="V74" s="776"/>
      <c r="W74" s="776"/>
      <c r="X74" s="776"/>
      <c r="Y74" s="776"/>
      <c r="Z74" s="776"/>
      <c r="AA74" s="776"/>
      <c r="AB74" s="776"/>
      <c r="AC74" s="776"/>
      <c r="AD74" s="776"/>
      <c r="AE74" s="777">
        <f>SUM(AE66:AK73)</f>
        <v>950.76999999999987</v>
      </c>
      <c r="AF74" s="778"/>
      <c r="AG74" s="778"/>
      <c r="AH74" s="778"/>
      <c r="AI74" s="778"/>
      <c r="AJ74" s="778"/>
      <c r="AK74" s="778"/>
    </row>
    <row r="75" spans="2:37" x14ac:dyDescent="0.3">
      <c r="B75" s="779"/>
      <c r="C75" s="779"/>
      <c r="D75" s="779"/>
      <c r="E75" s="779"/>
      <c r="F75" s="779"/>
      <c r="G75" s="779"/>
      <c r="H75" s="779"/>
      <c r="I75" s="779"/>
      <c r="J75" s="779"/>
      <c r="K75" s="779"/>
      <c r="L75" s="779"/>
      <c r="M75" s="779"/>
      <c r="N75" s="779"/>
      <c r="O75" s="779"/>
      <c r="P75" s="779"/>
      <c r="Q75" s="779"/>
      <c r="R75" s="779"/>
      <c r="S75" s="779"/>
      <c r="T75" s="779"/>
      <c r="U75" s="779"/>
      <c r="V75" s="779"/>
      <c r="W75" s="779"/>
      <c r="X75" s="779"/>
      <c r="Y75" s="779"/>
      <c r="Z75" s="779"/>
      <c r="AA75" s="779"/>
      <c r="AB75" s="779"/>
      <c r="AC75" s="779"/>
      <c r="AD75" s="779"/>
      <c r="AE75" s="779"/>
      <c r="AF75" s="779"/>
      <c r="AG75" s="779"/>
      <c r="AH75" s="779"/>
      <c r="AI75" s="779"/>
      <c r="AJ75" s="779"/>
      <c r="AK75" s="779"/>
    </row>
    <row r="76" spans="2:37" x14ac:dyDescent="0.3">
      <c r="B76" s="753" t="s">
        <v>316</v>
      </c>
      <c r="C76" s="754"/>
      <c r="D76" s="754"/>
      <c r="E76" s="754"/>
      <c r="F76" s="754"/>
      <c r="G76" s="754"/>
      <c r="H76" s="754"/>
      <c r="I76" s="754"/>
      <c r="J76" s="754"/>
      <c r="K76" s="754"/>
      <c r="L76" s="754"/>
      <c r="M76" s="754"/>
      <c r="N76" s="754"/>
      <c r="O76" s="754"/>
      <c r="P76" s="754"/>
      <c r="Q76" s="754"/>
      <c r="R76" s="754"/>
      <c r="S76" s="754"/>
      <c r="T76" s="754"/>
      <c r="U76" s="754"/>
      <c r="V76" s="754"/>
      <c r="W76" s="754"/>
      <c r="X76" s="754"/>
      <c r="Y76" s="754"/>
      <c r="Z76" s="754"/>
      <c r="AA76" s="754"/>
      <c r="AB76" s="754"/>
      <c r="AC76" s="754"/>
      <c r="AD76" s="754"/>
      <c r="AE76" s="754"/>
      <c r="AF76" s="754"/>
      <c r="AG76" s="754"/>
      <c r="AH76" s="754"/>
      <c r="AI76" s="754"/>
      <c r="AJ76" s="754"/>
      <c r="AK76" s="755"/>
    </row>
    <row r="77" spans="2:37" x14ac:dyDescent="0.3">
      <c r="B77" s="725">
        <v>2</v>
      </c>
      <c r="C77" s="675"/>
      <c r="D77" s="678" t="s">
        <v>317</v>
      </c>
      <c r="E77" s="678"/>
      <c r="F77" s="678"/>
      <c r="G77" s="678"/>
      <c r="H77" s="678"/>
      <c r="I77" s="678"/>
      <c r="J77" s="678"/>
      <c r="K77" s="678"/>
      <c r="L77" s="678"/>
      <c r="M77" s="678"/>
      <c r="N77" s="678"/>
      <c r="O77" s="678"/>
      <c r="P77" s="678"/>
      <c r="Q77" s="678"/>
      <c r="R77" s="678"/>
      <c r="S77" s="678"/>
      <c r="T77" s="678"/>
      <c r="U77" s="678"/>
      <c r="V77" s="678"/>
      <c r="W77" s="678"/>
      <c r="X77" s="678"/>
      <c r="Y77" s="678"/>
      <c r="Z77" s="678"/>
      <c r="AA77" s="678"/>
      <c r="AB77" s="678"/>
      <c r="AC77" s="678"/>
      <c r="AD77" s="679"/>
      <c r="AE77" s="678" t="s">
        <v>274</v>
      </c>
      <c r="AF77" s="678"/>
      <c r="AG77" s="678"/>
      <c r="AH77" s="678"/>
      <c r="AI77" s="678"/>
      <c r="AJ77" s="678"/>
      <c r="AK77" s="679"/>
    </row>
    <row r="78" spans="2:37" x14ac:dyDescent="0.3">
      <c r="B78" s="730" t="s">
        <v>288</v>
      </c>
      <c r="C78" s="731"/>
      <c r="D78" s="732" t="s">
        <v>318</v>
      </c>
      <c r="E78" s="732"/>
      <c r="F78" s="732"/>
      <c r="G78" s="732"/>
      <c r="H78" s="732"/>
      <c r="I78" s="732"/>
      <c r="J78" s="732"/>
      <c r="K78" s="732"/>
      <c r="L78" s="732"/>
      <c r="M78" s="732"/>
      <c r="N78" s="732"/>
      <c r="O78" s="732"/>
      <c r="P78" s="732"/>
      <c r="Q78" s="732"/>
      <c r="R78" s="732"/>
      <c r="S78" s="732"/>
      <c r="T78" s="732"/>
      <c r="U78" s="732"/>
      <c r="V78" s="732"/>
      <c r="W78" s="732"/>
      <c r="X78" s="732"/>
      <c r="Y78" s="732"/>
      <c r="Z78" s="732"/>
      <c r="AA78" s="732"/>
      <c r="AB78" s="732"/>
      <c r="AC78" s="732"/>
      <c r="AD78" s="733"/>
      <c r="AE78" s="751">
        <f>AE50</f>
        <v>0</v>
      </c>
      <c r="AF78" s="738"/>
      <c r="AG78" s="738"/>
      <c r="AH78" s="738"/>
      <c r="AI78" s="738"/>
      <c r="AJ78" s="738"/>
      <c r="AK78" s="731"/>
    </row>
    <row r="79" spans="2:37" x14ac:dyDescent="0.3">
      <c r="B79" s="730" t="s">
        <v>294</v>
      </c>
      <c r="C79" s="731"/>
      <c r="D79" s="732" t="s">
        <v>295</v>
      </c>
      <c r="E79" s="732"/>
      <c r="F79" s="732"/>
      <c r="G79" s="732"/>
      <c r="H79" s="732"/>
      <c r="I79" s="732"/>
      <c r="J79" s="732"/>
      <c r="K79" s="732"/>
      <c r="L79" s="732"/>
      <c r="M79" s="732"/>
      <c r="N79" s="732"/>
      <c r="O79" s="732"/>
      <c r="P79" s="732"/>
      <c r="Q79" s="732"/>
      <c r="R79" s="732"/>
      <c r="S79" s="732"/>
      <c r="T79" s="732"/>
      <c r="U79" s="732"/>
      <c r="V79" s="732"/>
      <c r="W79" s="732"/>
      <c r="X79" s="732"/>
      <c r="Y79" s="732"/>
      <c r="Z79" s="732"/>
      <c r="AA79" s="732"/>
      <c r="AB79" s="732"/>
      <c r="AC79" s="732"/>
      <c r="AD79" s="733"/>
      <c r="AE79" s="751">
        <f>AE62</f>
        <v>0</v>
      </c>
      <c r="AF79" s="738"/>
      <c r="AG79" s="738"/>
      <c r="AH79" s="738"/>
      <c r="AI79" s="738"/>
      <c r="AJ79" s="738"/>
      <c r="AK79" s="731"/>
    </row>
    <row r="80" spans="2:37" x14ac:dyDescent="0.3">
      <c r="B80" s="740" t="s">
        <v>306</v>
      </c>
      <c r="C80" s="741"/>
      <c r="D80" s="742" t="s">
        <v>319</v>
      </c>
      <c r="E80" s="742"/>
      <c r="F80" s="742"/>
      <c r="G80" s="742"/>
      <c r="H80" s="742"/>
      <c r="I80" s="742"/>
      <c r="J80" s="742"/>
      <c r="K80" s="742"/>
      <c r="L80" s="742"/>
      <c r="M80" s="742"/>
      <c r="N80" s="742"/>
      <c r="O80" s="742"/>
      <c r="P80" s="742"/>
      <c r="Q80" s="742"/>
      <c r="R80" s="742"/>
      <c r="S80" s="742"/>
      <c r="T80" s="742"/>
      <c r="U80" s="742"/>
      <c r="V80" s="742"/>
      <c r="W80" s="742"/>
      <c r="X80" s="742"/>
      <c r="Y80" s="742"/>
      <c r="Z80" s="742"/>
      <c r="AA80" s="742"/>
      <c r="AB80" s="742"/>
      <c r="AC80" s="742"/>
      <c r="AD80" s="743"/>
      <c r="AE80" s="751">
        <f>AE74</f>
        <v>950.76999999999987</v>
      </c>
      <c r="AF80" s="738"/>
      <c r="AG80" s="738"/>
      <c r="AH80" s="738"/>
      <c r="AI80" s="738"/>
      <c r="AJ80" s="738"/>
      <c r="AK80" s="731"/>
    </row>
    <row r="81" spans="2:37" x14ac:dyDescent="0.3">
      <c r="B81" s="746" t="s">
        <v>292</v>
      </c>
      <c r="C81" s="746"/>
      <c r="D81" s="746"/>
      <c r="E81" s="746"/>
      <c r="F81" s="746"/>
      <c r="G81" s="746"/>
      <c r="H81" s="746"/>
      <c r="I81" s="746"/>
      <c r="J81" s="746"/>
      <c r="K81" s="746"/>
      <c r="L81" s="746"/>
      <c r="M81" s="746"/>
      <c r="N81" s="746"/>
      <c r="O81" s="746"/>
      <c r="P81" s="746"/>
      <c r="Q81" s="746"/>
      <c r="R81" s="746"/>
      <c r="S81" s="746"/>
      <c r="T81" s="746"/>
      <c r="U81" s="746"/>
      <c r="V81" s="746"/>
      <c r="W81" s="746"/>
      <c r="X81" s="746"/>
      <c r="Y81" s="746"/>
      <c r="Z81" s="746"/>
      <c r="AA81" s="746"/>
      <c r="AB81" s="746"/>
      <c r="AC81" s="746"/>
      <c r="AD81" s="746"/>
      <c r="AE81" s="758">
        <f>SUM(AE78:AK80)</f>
        <v>950.76999999999987</v>
      </c>
      <c r="AF81" s="674"/>
      <c r="AG81" s="674"/>
      <c r="AH81" s="674"/>
      <c r="AI81" s="674"/>
      <c r="AJ81" s="674"/>
      <c r="AK81" s="675"/>
    </row>
    <row r="82" spans="2:37" x14ac:dyDescent="0.3">
      <c r="B82" s="779"/>
      <c r="C82" s="779"/>
      <c r="D82" s="779"/>
      <c r="E82" s="779"/>
      <c r="F82" s="779"/>
      <c r="G82" s="779"/>
      <c r="H82" s="779"/>
      <c r="I82" s="779"/>
      <c r="J82" s="779"/>
      <c r="K82" s="779"/>
      <c r="L82" s="779"/>
      <c r="M82" s="779"/>
      <c r="N82" s="779"/>
      <c r="O82" s="779"/>
      <c r="P82" s="779"/>
      <c r="Q82" s="779"/>
      <c r="R82" s="779"/>
      <c r="S82" s="779"/>
      <c r="T82" s="779"/>
      <c r="U82" s="779"/>
      <c r="V82" s="779"/>
      <c r="W82" s="779"/>
      <c r="X82" s="779"/>
      <c r="Y82" s="779"/>
      <c r="Z82" s="779"/>
      <c r="AA82" s="779"/>
      <c r="AB82" s="779"/>
      <c r="AC82" s="779"/>
      <c r="AD82" s="779"/>
      <c r="AE82" s="779"/>
      <c r="AF82" s="779"/>
      <c r="AG82" s="779"/>
      <c r="AH82" s="779"/>
      <c r="AI82" s="779"/>
      <c r="AJ82" s="779"/>
      <c r="AK82" s="779"/>
    </row>
    <row r="83" spans="2:37" x14ac:dyDescent="0.3">
      <c r="B83" s="753" t="s">
        <v>320</v>
      </c>
      <c r="C83" s="754"/>
      <c r="D83" s="754"/>
      <c r="E83" s="754"/>
      <c r="F83" s="754"/>
      <c r="G83" s="754"/>
      <c r="H83" s="754"/>
      <c r="I83" s="754"/>
      <c r="J83" s="754"/>
      <c r="K83" s="754"/>
      <c r="L83" s="754"/>
      <c r="M83" s="754"/>
      <c r="N83" s="754"/>
      <c r="O83" s="754"/>
      <c r="P83" s="754"/>
      <c r="Q83" s="754"/>
      <c r="R83" s="754"/>
      <c r="S83" s="754"/>
      <c r="T83" s="754"/>
      <c r="U83" s="754"/>
      <c r="V83" s="754"/>
      <c r="W83" s="754"/>
      <c r="X83" s="754"/>
      <c r="Y83" s="754"/>
      <c r="Z83" s="754"/>
      <c r="AA83" s="754"/>
      <c r="AB83" s="754"/>
      <c r="AC83" s="754"/>
      <c r="AD83" s="754"/>
      <c r="AE83" s="754"/>
      <c r="AF83" s="754"/>
      <c r="AG83" s="754"/>
      <c r="AH83" s="754"/>
      <c r="AI83" s="754"/>
      <c r="AJ83" s="754"/>
      <c r="AK83" s="755"/>
    </row>
    <row r="84" spans="2:37" x14ac:dyDescent="0.3">
      <c r="B84" s="677">
        <v>3</v>
      </c>
      <c r="C84" s="679"/>
      <c r="D84" s="678" t="s">
        <v>321</v>
      </c>
      <c r="E84" s="678"/>
      <c r="F84" s="678"/>
      <c r="G84" s="678"/>
      <c r="H84" s="678"/>
      <c r="I84" s="678"/>
      <c r="J84" s="678"/>
      <c r="K84" s="678"/>
      <c r="L84" s="678"/>
      <c r="M84" s="678"/>
      <c r="N84" s="678"/>
      <c r="O84" s="678"/>
      <c r="P84" s="678"/>
      <c r="Q84" s="678"/>
      <c r="R84" s="678"/>
      <c r="S84" s="678"/>
      <c r="T84" s="678"/>
      <c r="U84" s="678"/>
      <c r="V84" s="678"/>
      <c r="W84" s="678"/>
      <c r="X84" s="678"/>
      <c r="Y84" s="679"/>
      <c r="Z84" s="678" t="s">
        <v>273</v>
      </c>
      <c r="AA84" s="678"/>
      <c r="AB84" s="678"/>
      <c r="AC84" s="678"/>
      <c r="AD84" s="679"/>
      <c r="AE84" s="678" t="s">
        <v>274</v>
      </c>
      <c r="AF84" s="678"/>
      <c r="AG84" s="678"/>
      <c r="AH84" s="678"/>
      <c r="AI84" s="678"/>
      <c r="AJ84" s="678"/>
      <c r="AK84" s="679"/>
    </row>
    <row r="85" spans="2:37" x14ac:dyDescent="0.3">
      <c r="B85" s="730" t="s">
        <v>243</v>
      </c>
      <c r="C85" s="731"/>
      <c r="D85" s="798" t="s">
        <v>484</v>
      </c>
      <c r="E85" s="798"/>
      <c r="F85" s="798"/>
      <c r="G85" s="798"/>
      <c r="H85" s="798"/>
      <c r="I85" s="798"/>
      <c r="J85" s="798"/>
      <c r="K85" s="798"/>
      <c r="L85" s="798"/>
      <c r="M85" s="798"/>
      <c r="N85" s="798"/>
      <c r="O85" s="798"/>
      <c r="P85" s="798"/>
      <c r="Q85" s="798"/>
      <c r="R85" s="798"/>
      <c r="S85" s="798"/>
      <c r="T85" s="798"/>
      <c r="U85" s="798"/>
      <c r="V85" s="798"/>
      <c r="W85" s="798"/>
      <c r="X85" s="798"/>
      <c r="Y85" s="799"/>
      <c r="Z85" s="748">
        <f>1/(12)*0.05</f>
        <v>4.1666666666666666E-3</v>
      </c>
      <c r="AA85" s="749"/>
      <c r="AB85" s="749"/>
      <c r="AC85" s="749"/>
      <c r="AD85" s="750"/>
      <c r="AE85" s="751">
        <f>Z85*$AE$43</f>
        <v>0</v>
      </c>
      <c r="AF85" s="738"/>
      <c r="AG85" s="738"/>
      <c r="AH85" s="738"/>
      <c r="AI85" s="738"/>
      <c r="AJ85" s="738"/>
      <c r="AK85" s="731"/>
    </row>
    <row r="86" spans="2:37" x14ac:dyDescent="0.3">
      <c r="B86" s="730" t="s">
        <v>245</v>
      </c>
      <c r="C86" s="731"/>
      <c r="D86" s="798" t="s">
        <v>494</v>
      </c>
      <c r="E86" s="798"/>
      <c r="F86" s="798"/>
      <c r="G86" s="798"/>
      <c r="H86" s="798"/>
      <c r="I86" s="798"/>
      <c r="J86" s="798"/>
      <c r="K86" s="798"/>
      <c r="L86" s="798"/>
      <c r="M86" s="798"/>
      <c r="N86" s="798"/>
      <c r="O86" s="798"/>
      <c r="P86" s="798"/>
      <c r="Q86" s="798"/>
      <c r="R86" s="798"/>
      <c r="S86" s="798"/>
      <c r="T86" s="798"/>
      <c r="U86" s="798"/>
      <c r="V86" s="798"/>
      <c r="W86" s="798"/>
      <c r="X86" s="798"/>
      <c r="Y86" s="799"/>
      <c r="Z86" s="748">
        <f>Z85*0.08</f>
        <v>3.3333333333333332E-4</v>
      </c>
      <c r="AA86" s="749"/>
      <c r="AB86" s="749"/>
      <c r="AC86" s="749"/>
      <c r="AD86" s="750"/>
      <c r="AE86" s="751">
        <f t="shared" ref="AE86:AE90" si="1">Z86*$AE$43</f>
        <v>0</v>
      </c>
      <c r="AF86" s="738"/>
      <c r="AG86" s="738"/>
      <c r="AH86" s="738"/>
      <c r="AI86" s="738"/>
      <c r="AJ86" s="738"/>
      <c r="AK86" s="731"/>
    </row>
    <row r="87" spans="2:37" x14ac:dyDescent="0.3">
      <c r="B87" s="730" t="s">
        <v>248</v>
      </c>
      <c r="C87" s="731"/>
      <c r="D87" s="798" t="s">
        <v>486</v>
      </c>
      <c r="E87" s="798"/>
      <c r="F87" s="798"/>
      <c r="G87" s="798"/>
      <c r="H87" s="798"/>
      <c r="I87" s="798"/>
      <c r="J87" s="798"/>
      <c r="K87" s="798"/>
      <c r="L87" s="798"/>
      <c r="M87" s="798"/>
      <c r="N87" s="798"/>
      <c r="O87" s="798"/>
      <c r="P87" s="798"/>
      <c r="Q87" s="798"/>
      <c r="R87" s="798"/>
      <c r="S87" s="798"/>
      <c r="T87" s="798"/>
      <c r="U87" s="798"/>
      <c r="V87" s="798"/>
      <c r="W87" s="798"/>
      <c r="X87" s="798"/>
      <c r="Y87" s="799"/>
      <c r="Z87" s="748">
        <f>(((1+(2/12)+((1/3)*(1/12)))))*0.08*0.4*0.95</f>
        <v>3.6311111111111113E-2</v>
      </c>
      <c r="AA87" s="749"/>
      <c r="AB87" s="749"/>
      <c r="AC87" s="749"/>
      <c r="AD87" s="750"/>
      <c r="AE87" s="751">
        <f t="shared" si="1"/>
        <v>0</v>
      </c>
      <c r="AF87" s="738"/>
      <c r="AG87" s="738"/>
      <c r="AH87" s="738"/>
      <c r="AI87" s="738"/>
      <c r="AJ87" s="738"/>
      <c r="AK87" s="731"/>
    </row>
    <row r="88" spans="2:37" x14ac:dyDescent="0.3">
      <c r="B88" s="730" t="s">
        <v>252</v>
      </c>
      <c r="C88" s="731"/>
      <c r="D88" s="798" t="s">
        <v>493</v>
      </c>
      <c r="E88" s="798"/>
      <c r="F88" s="798"/>
      <c r="G88" s="798"/>
      <c r="H88" s="798"/>
      <c r="I88" s="798"/>
      <c r="J88" s="798"/>
      <c r="K88" s="798"/>
      <c r="L88" s="798"/>
      <c r="M88" s="798"/>
      <c r="N88" s="798"/>
      <c r="O88" s="798"/>
      <c r="P88" s="798"/>
      <c r="Q88" s="798"/>
      <c r="R88" s="798"/>
      <c r="S88" s="798"/>
      <c r="T88" s="798"/>
      <c r="U88" s="798"/>
      <c r="V88" s="798"/>
      <c r="W88" s="798"/>
      <c r="X88" s="798"/>
      <c r="Y88" s="799"/>
      <c r="Z88" s="748">
        <f>(7/30)/12</f>
        <v>1.9444444444444445E-2</v>
      </c>
      <c r="AA88" s="749"/>
      <c r="AB88" s="749"/>
      <c r="AC88" s="749"/>
      <c r="AD88" s="750"/>
      <c r="AE88" s="751">
        <v>0</v>
      </c>
      <c r="AF88" s="738"/>
      <c r="AG88" s="738"/>
      <c r="AH88" s="738"/>
      <c r="AI88" s="738"/>
      <c r="AJ88" s="738"/>
      <c r="AK88" s="731"/>
    </row>
    <row r="89" spans="2:37" x14ac:dyDescent="0.3">
      <c r="B89" s="730" t="s">
        <v>279</v>
      </c>
      <c r="C89" s="731"/>
      <c r="D89" s="802" t="s">
        <v>488</v>
      </c>
      <c r="E89" s="802"/>
      <c r="F89" s="802"/>
      <c r="G89" s="802"/>
      <c r="H89" s="802"/>
      <c r="I89" s="802"/>
      <c r="J89" s="802"/>
      <c r="K89" s="802"/>
      <c r="L89" s="802"/>
      <c r="M89" s="802"/>
      <c r="N89" s="802"/>
      <c r="O89" s="802"/>
      <c r="P89" s="802"/>
      <c r="Q89" s="802"/>
      <c r="R89" s="802"/>
      <c r="S89" s="802"/>
      <c r="T89" s="802"/>
      <c r="U89" s="802"/>
      <c r="V89" s="802"/>
      <c r="W89" s="802"/>
      <c r="X89" s="802"/>
      <c r="Y89" s="803"/>
      <c r="Z89" s="748">
        <f>Z88*Z62</f>
        <v>7.1555555555555565E-3</v>
      </c>
      <c r="AA89" s="749"/>
      <c r="AB89" s="749"/>
      <c r="AC89" s="749"/>
      <c r="AD89" s="750"/>
      <c r="AE89" s="751">
        <f t="shared" si="1"/>
        <v>0</v>
      </c>
      <c r="AF89" s="738"/>
      <c r="AG89" s="738"/>
      <c r="AH89" s="738"/>
      <c r="AI89" s="738"/>
      <c r="AJ89" s="738"/>
      <c r="AK89" s="731"/>
    </row>
    <row r="90" spans="2:37" x14ac:dyDescent="0.3">
      <c r="B90" s="740" t="s">
        <v>281</v>
      </c>
      <c r="C90" s="741"/>
      <c r="D90" s="800" t="s">
        <v>497</v>
      </c>
      <c r="E90" s="800"/>
      <c r="F90" s="800"/>
      <c r="G90" s="800"/>
      <c r="H90" s="800"/>
      <c r="I90" s="800"/>
      <c r="J90" s="800"/>
      <c r="K90" s="800"/>
      <c r="L90" s="800"/>
      <c r="M90" s="800"/>
      <c r="N90" s="800"/>
      <c r="O90" s="800"/>
      <c r="P90" s="800"/>
      <c r="Q90" s="800"/>
      <c r="R90" s="800"/>
      <c r="S90" s="800"/>
      <c r="T90" s="800"/>
      <c r="U90" s="800"/>
      <c r="V90" s="800"/>
      <c r="W90" s="800"/>
      <c r="X90" s="800"/>
      <c r="Y90" s="801"/>
      <c r="Z90" s="748">
        <f>Z88*0.08*0.4</f>
        <v>6.2222222222222236E-4</v>
      </c>
      <c r="AA90" s="749"/>
      <c r="AB90" s="749"/>
      <c r="AC90" s="749"/>
      <c r="AD90" s="750"/>
      <c r="AE90" s="751">
        <f t="shared" si="1"/>
        <v>0</v>
      </c>
      <c r="AF90" s="738"/>
      <c r="AG90" s="738"/>
      <c r="AH90" s="738"/>
      <c r="AI90" s="738"/>
      <c r="AJ90" s="738"/>
      <c r="AK90" s="731"/>
    </row>
    <row r="91" spans="2:37" x14ac:dyDescent="0.3">
      <c r="B91" s="756" t="s">
        <v>285</v>
      </c>
      <c r="C91" s="756"/>
      <c r="D91" s="756"/>
      <c r="E91" s="756"/>
      <c r="F91" s="756"/>
      <c r="G91" s="756"/>
      <c r="H91" s="756"/>
      <c r="I91" s="756"/>
      <c r="J91" s="756"/>
      <c r="K91" s="756"/>
      <c r="L91" s="756"/>
      <c r="M91" s="756"/>
      <c r="N91" s="756"/>
      <c r="O91" s="756"/>
      <c r="P91" s="756"/>
      <c r="Q91" s="756"/>
      <c r="R91" s="756"/>
      <c r="S91" s="756"/>
      <c r="T91" s="756"/>
      <c r="U91" s="756"/>
      <c r="V91" s="756"/>
      <c r="W91" s="756"/>
      <c r="X91" s="756"/>
      <c r="Y91" s="756"/>
      <c r="Z91" s="757">
        <f>SUM(Z85:AD90)</f>
        <v>6.8033333333333335E-2</v>
      </c>
      <c r="AA91" s="674"/>
      <c r="AB91" s="674"/>
      <c r="AC91" s="674"/>
      <c r="AD91" s="675"/>
      <c r="AE91" s="758">
        <f>SUM(AE85:AK90)</f>
        <v>0</v>
      </c>
      <c r="AF91" s="674"/>
      <c r="AG91" s="674"/>
      <c r="AH91" s="674"/>
      <c r="AI91" s="674"/>
      <c r="AJ91" s="674"/>
      <c r="AK91" s="675"/>
    </row>
    <row r="92" spans="2:37" x14ac:dyDescent="0.3">
      <c r="B92" s="804" t="s">
        <v>131</v>
      </c>
      <c r="C92" s="804"/>
      <c r="D92" s="804"/>
      <c r="E92" s="804"/>
      <c r="F92" s="804"/>
      <c r="G92" s="804"/>
      <c r="H92" s="804"/>
      <c r="I92" s="804"/>
      <c r="J92" s="804"/>
      <c r="K92" s="804"/>
      <c r="L92" s="804"/>
      <c r="M92" s="804"/>
      <c r="N92" s="804"/>
      <c r="O92" s="804"/>
      <c r="P92" s="804"/>
      <c r="Q92" s="804"/>
      <c r="R92" s="804"/>
      <c r="S92" s="804"/>
      <c r="T92" s="804"/>
      <c r="U92" s="804"/>
      <c r="V92" s="804"/>
      <c r="W92" s="804"/>
      <c r="X92" s="804"/>
      <c r="Y92" s="804"/>
      <c r="Z92" s="804"/>
      <c r="AA92" s="804"/>
      <c r="AB92" s="804"/>
      <c r="AC92" s="804"/>
      <c r="AD92" s="804"/>
      <c r="AE92" s="804"/>
      <c r="AF92" s="804"/>
      <c r="AG92" s="804"/>
      <c r="AH92" s="804"/>
      <c r="AI92" s="804"/>
      <c r="AJ92" s="804"/>
      <c r="AK92" s="804"/>
    </row>
    <row r="93" spans="2:37" x14ac:dyDescent="0.3">
      <c r="B93" s="753" t="s">
        <v>328</v>
      </c>
      <c r="C93" s="754"/>
      <c r="D93" s="754"/>
      <c r="E93" s="754"/>
      <c r="F93" s="754"/>
      <c r="G93" s="754"/>
      <c r="H93" s="754"/>
      <c r="I93" s="754"/>
      <c r="J93" s="754"/>
      <c r="K93" s="754"/>
      <c r="L93" s="754"/>
      <c r="M93" s="754"/>
      <c r="N93" s="754"/>
      <c r="O93" s="754"/>
      <c r="P93" s="754"/>
      <c r="Q93" s="754"/>
      <c r="R93" s="754"/>
      <c r="S93" s="754"/>
      <c r="T93" s="754"/>
      <c r="U93" s="754"/>
      <c r="V93" s="754"/>
      <c r="W93" s="754"/>
      <c r="X93" s="754"/>
      <c r="Y93" s="754"/>
      <c r="Z93" s="754"/>
      <c r="AA93" s="754"/>
      <c r="AB93" s="754"/>
      <c r="AC93" s="754"/>
      <c r="AD93" s="754"/>
      <c r="AE93" s="754"/>
      <c r="AF93" s="754"/>
      <c r="AG93" s="754"/>
      <c r="AH93" s="754"/>
      <c r="AI93" s="754"/>
      <c r="AJ93" s="754"/>
      <c r="AK93" s="755"/>
    </row>
    <row r="94" spans="2:37" x14ac:dyDescent="0.3">
      <c r="B94" s="722" t="s">
        <v>413</v>
      </c>
      <c r="C94" s="723"/>
      <c r="D94" s="723"/>
      <c r="E94" s="723"/>
      <c r="F94" s="723"/>
      <c r="G94" s="723"/>
      <c r="H94" s="723"/>
      <c r="I94" s="723"/>
      <c r="J94" s="723"/>
      <c r="K94" s="723"/>
      <c r="L94" s="723"/>
      <c r="M94" s="723"/>
      <c r="N94" s="723"/>
      <c r="O94" s="723"/>
      <c r="P94" s="723"/>
      <c r="Q94" s="723"/>
      <c r="R94" s="723"/>
      <c r="S94" s="723"/>
      <c r="T94" s="723"/>
      <c r="U94" s="723"/>
      <c r="V94" s="723"/>
      <c r="W94" s="723"/>
      <c r="X94" s="723"/>
      <c r="Y94" s="723"/>
      <c r="Z94" s="723"/>
      <c r="AA94" s="723"/>
      <c r="AB94" s="723"/>
      <c r="AC94" s="723"/>
      <c r="AD94" s="723"/>
      <c r="AE94" s="723"/>
      <c r="AF94" s="723"/>
      <c r="AG94" s="723"/>
      <c r="AH94" s="723"/>
      <c r="AI94" s="723"/>
      <c r="AJ94" s="723"/>
      <c r="AK94" s="724"/>
    </row>
    <row r="95" spans="2:37" x14ac:dyDescent="0.3">
      <c r="B95" s="725" t="s">
        <v>330</v>
      </c>
      <c r="C95" s="675"/>
      <c r="D95" s="678" t="s">
        <v>331</v>
      </c>
      <c r="E95" s="678"/>
      <c r="F95" s="678"/>
      <c r="G95" s="678"/>
      <c r="H95" s="678"/>
      <c r="I95" s="678"/>
      <c r="J95" s="678"/>
      <c r="K95" s="678"/>
      <c r="L95" s="678"/>
      <c r="M95" s="678"/>
      <c r="N95" s="678"/>
      <c r="O95" s="678"/>
      <c r="P95" s="678"/>
      <c r="Q95" s="678"/>
      <c r="R95" s="678"/>
      <c r="S95" s="678"/>
      <c r="T95" s="678"/>
      <c r="U95" s="678"/>
      <c r="V95" s="678"/>
      <c r="W95" s="678"/>
      <c r="X95" s="678"/>
      <c r="Y95" s="679"/>
      <c r="Z95" s="678" t="s">
        <v>273</v>
      </c>
      <c r="AA95" s="678"/>
      <c r="AB95" s="678"/>
      <c r="AC95" s="678"/>
      <c r="AD95" s="679"/>
      <c r="AE95" s="678" t="s">
        <v>274</v>
      </c>
      <c r="AF95" s="678"/>
      <c r="AG95" s="678"/>
      <c r="AH95" s="678"/>
      <c r="AI95" s="678"/>
      <c r="AJ95" s="678"/>
      <c r="AK95" s="679"/>
    </row>
    <row r="96" spans="2:37" x14ac:dyDescent="0.3">
      <c r="B96" s="730" t="s">
        <v>243</v>
      </c>
      <c r="C96" s="731"/>
      <c r="D96" s="732" t="s">
        <v>332</v>
      </c>
      <c r="E96" s="732"/>
      <c r="F96" s="732"/>
      <c r="G96" s="732"/>
      <c r="H96" s="732"/>
      <c r="I96" s="732"/>
      <c r="J96" s="732"/>
      <c r="K96" s="732"/>
      <c r="L96" s="732"/>
      <c r="M96" s="732"/>
      <c r="N96" s="732"/>
      <c r="O96" s="732"/>
      <c r="P96" s="732"/>
      <c r="Q96" s="732"/>
      <c r="R96" s="732"/>
      <c r="S96" s="732"/>
      <c r="T96" s="732"/>
      <c r="U96" s="732"/>
      <c r="V96" s="732"/>
      <c r="W96" s="732"/>
      <c r="X96" s="732"/>
      <c r="Y96" s="733"/>
      <c r="Z96" s="748">
        <v>8.3299999999999999E-2</v>
      </c>
      <c r="AA96" s="749"/>
      <c r="AB96" s="749"/>
      <c r="AC96" s="749"/>
      <c r="AD96" s="750"/>
      <c r="AE96" s="751">
        <f>Z96*(AE$43)</f>
        <v>0</v>
      </c>
      <c r="AF96" s="738"/>
      <c r="AG96" s="738"/>
      <c r="AH96" s="738"/>
      <c r="AI96" s="738"/>
      <c r="AJ96" s="738"/>
      <c r="AK96" s="731"/>
    </row>
    <row r="97" spans="2:37" x14ac:dyDescent="0.3">
      <c r="B97" s="730" t="s">
        <v>245</v>
      </c>
      <c r="C97" s="731"/>
      <c r="D97" s="732" t="s">
        <v>480</v>
      </c>
      <c r="E97" s="732"/>
      <c r="F97" s="732"/>
      <c r="G97" s="732"/>
      <c r="H97" s="732"/>
      <c r="I97" s="732"/>
      <c r="J97" s="732"/>
      <c r="K97" s="732"/>
      <c r="L97" s="732"/>
      <c r="M97" s="732"/>
      <c r="N97" s="732"/>
      <c r="O97" s="732"/>
      <c r="P97" s="732"/>
      <c r="Q97" s="732"/>
      <c r="R97" s="732"/>
      <c r="S97" s="732"/>
      <c r="T97" s="732"/>
      <c r="U97" s="732"/>
      <c r="V97" s="732"/>
      <c r="W97" s="732"/>
      <c r="X97" s="732"/>
      <c r="Y97" s="733"/>
      <c r="Z97" s="748">
        <f>5/30/12</f>
        <v>1.3888888888888888E-2</v>
      </c>
      <c r="AA97" s="749"/>
      <c r="AB97" s="749"/>
      <c r="AC97" s="749"/>
      <c r="AD97" s="750"/>
      <c r="AE97" s="751">
        <f t="shared" ref="AE97:AE101" si="2">Z97*(AE$43)</f>
        <v>0</v>
      </c>
      <c r="AF97" s="738"/>
      <c r="AG97" s="738"/>
      <c r="AH97" s="738"/>
      <c r="AI97" s="738"/>
      <c r="AJ97" s="738"/>
      <c r="AK97" s="731"/>
    </row>
    <row r="98" spans="2:37" x14ac:dyDescent="0.3">
      <c r="B98" s="730" t="s">
        <v>248</v>
      </c>
      <c r="C98" s="731"/>
      <c r="D98" s="732" t="s">
        <v>496</v>
      </c>
      <c r="E98" s="732"/>
      <c r="F98" s="732"/>
      <c r="G98" s="732"/>
      <c r="H98" s="732"/>
      <c r="I98" s="732"/>
      <c r="J98" s="732"/>
      <c r="K98" s="732"/>
      <c r="L98" s="732"/>
      <c r="M98" s="732"/>
      <c r="N98" s="732"/>
      <c r="O98" s="732"/>
      <c r="P98" s="732"/>
      <c r="Q98" s="732"/>
      <c r="R98" s="732"/>
      <c r="S98" s="732"/>
      <c r="T98" s="732"/>
      <c r="U98" s="732"/>
      <c r="V98" s="732"/>
      <c r="W98" s="732"/>
      <c r="X98" s="732"/>
      <c r="Y98" s="733"/>
      <c r="Z98" s="748">
        <v>2.0000000000000001E-4</v>
      </c>
      <c r="AA98" s="749"/>
      <c r="AB98" s="749"/>
      <c r="AC98" s="749"/>
      <c r="AD98" s="750"/>
      <c r="AE98" s="751">
        <f t="shared" si="2"/>
        <v>0</v>
      </c>
      <c r="AF98" s="738"/>
      <c r="AG98" s="738"/>
      <c r="AH98" s="738"/>
      <c r="AI98" s="738"/>
      <c r="AJ98" s="738"/>
      <c r="AK98" s="731"/>
    </row>
    <row r="99" spans="2:37" x14ac:dyDescent="0.3">
      <c r="B99" s="730" t="s">
        <v>252</v>
      </c>
      <c r="C99" s="731"/>
      <c r="D99" s="732" t="s">
        <v>491</v>
      </c>
      <c r="E99" s="732"/>
      <c r="F99" s="732"/>
      <c r="G99" s="732"/>
      <c r="H99" s="732"/>
      <c r="I99" s="732"/>
      <c r="J99" s="732"/>
      <c r="K99" s="732"/>
      <c r="L99" s="732"/>
      <c r="M99" s="732"/>
      <c r="N99" s="732"/>
      <c r="O99" s="732"/>
      <c r="P99" s="732"/>
      <c r="Q99" s="732"/>
      <c r="R99" s="732"/>
      <c r="S99" s="732"/>
      <c r="T99" s="732"/>
      <c r="U99" s="732"/>
      <c r="V99" s="732"/>
      <c r="W99" s="732"/>
      <c r="X99" s="732"/>
      <c r="Y99" s="733"/>
      <c r="Z99" s="748">
        <v>2.8E-3</v>
      </c>
      <c r="AA99" s="749"/>
      <c r="AB99" s="749"/>
      <c r="AC99" s="749"/>
      <c r="AD99" s="750"/>
      <c r="AE99" s="751">
        <f t="shared" si="2"/>
        <v>0</v>
      </c>
      <c r="AF99" s="738"/>
      <c r="AG99" s="738"/>
      <c r="AH99" s="738"/>
      <c r="AI99" s="738"/>
      <c r="AJ99" s="738"/>
      <c r="AK99" s="731"/>
    </row>
    <row r="100" spans="2:37" x14ac:dyDescent="0.3">
      <c r="B100" s="730" t="s">
        <v>279</v>
      </c>
      <c r="C100" s="731"/>
      <c r="D100" s="732" t="s">
        <v>482</v>
      </c>
      <c r="E100" s="732"/>
      <c r="F100" s="732"/>
      <c r="G100" s="732"/>
      <c r="H100" s="732"/>
      <c r="I100" s="732"/>
      <c r="J100" s="732"/>
      <c r="K100" s="732"/>
      <c r="L100" s="732"/>
      <c r="M100" s="732"/>
      <c r="N100" s="732"/>
      <c r="O100" s="732"/>
      <c r="P100" s="732"/>
      <c r="Q100" s="732"/>
      <c r="R100" s="732"/>
      <c r="S100" s="732"/>
      <c r="T100" s="732"/>
      <c r="U100" s="732"/>
      <c r="V100" s="732"/>
      <c r="W100" s="732"/>
      <c r="X100" s="732"/>
      <c r="Y100" s="733"/>
      <c r="Z100" s="748">
        <v>2.8999999999999998E-3</v>
      </c>
      <c r="AA100" s="749"/>
      <c r="AB100" s="749"/>
      <c r="AC100" s="749"/>
      <c r="AD100" s="750"/>
      <c r="AE100" s="751">
        <f t="shared" si="2"/>
        <v>0</v>
      </c>
      <c r="AF100" s="738"/>
      <c r="AG100" s="738"/>
      <c r="AH100" s="738"/>
      <c r="AI100" s="738"/>
      <c r="AJ100" s="738"/>
      <c r="AK100" s="731"/>
    </row>
    <row r="101" spans="2:37" x14ac:dyDescent="0.3">
      <c r="B101" s="730" t="s">
        <v>281</v>
      </c>
      <c r="C101" s="731"/>
      <c r="D101" s="732" t="s">
        <v>483</v>
      </c>
      <c r="E101" s="732"/>
      <c r="F101" s="732"/>
      <c r="G101" s="732"/>
      <c r="H101" s="732"/>
      <c r="I101" s="732"/>
      <c r="J101" s="732"/>
      <c r="K101" s="732"/>
      <c r="L101" s="732"/>
      <c r="M101" s="732"/>
      <c r="N101" s="732"/>
      <c r="O101" s="732"/>
      <c r="P101" s="732"/>
      <c r="Q101" s="732"/>
      <c r="R101" s="732"/>
      <c r="S101" s="732"/>
      <c r="T101" s="732"/>
      <c r="U101" s="732"/>
      <c r="V101" s="732"/>
      <c r="W101" s="732"/>
      <c r="X101" s="732"/>
      <c r="Y101" s="733"/>
      <c r="Z101" s="748">
        <v>6.9999999999999999E-4</v>
      </c>
      <c r="AA101" s="749"/>
      <c r="AB101" s="749"/>
      <c r="AC101" s="749"/>
      <c r="AD101" s="750"/>
      <c r="AE101" s="751">
        <f t="shared" si="2"/>
        <v>0</v>
      </c>
      <c r="AF101" s="738"/>
      <c r="AG101" s="738"/>
      <c r="AH101" s="738"/>
      <c r="AI101" s="738"/>
      <c r="AJ101" s="738"/>
      <c r="AK101" s="731"/>
    </row>
    <row r="102" spans="2:37" x14ac:dyDescent="0.3">
      <c r="B102" s="678" t="s">
        <v>338</v>
      </c>
      <c r="C102" s="678"/>
      <c r="D102" s="678"/>
      <c r="E102" s="678"/>
      <c r="F102" s="678"/>
      <c r="G102" s="678"/>
      <c r="H102" s="678"/>
      <c r="I102" s="678"/>
      <c r="J102" s="678"/>
      <c r="K102" s="678"/>
      <c r="L102" s="678"/>
      <c r="M102" s="678"/>
      <c r="N102" s="678"/>
      <c r="O102" s="678"/>
      <c r="P102" s="678"/>
      <c r="Q102" s="678"/>
      <c r="R102" s="678"/>
      <c r="S102" s="678"/>
      <c r="T102" s="678"/>
      <c r="U102" s="678"/>
      <c r="V102" s="678"/>
      <c r="W102" s="678"/>
      <c r="X102" s="678"/>
      <c r="Y102" s="679"/>
      <c r="Z102" s="810">
        <f>SUM(Z96:AD101)</f>
        <v>0.10378888888888889</v>
      </c>
      <c r="AA102" s="811"/>
      <c r="AB102" s="811"/>
      <c r="AC102" s="811"/>
      <c r="AD102" s="812"/>
      <c r="AE102" s="811" t="s">
        <v>131</v>
      </c>
      <c r="AF102" s="811"/>
      <c r="AG102" s="811"/>
      <c r="AH102" s="811"/>
      <c r="AI102" s="811"/>
      <c r="AJ102" s="811"/>
      <c r="AK102" s="812"/>
    </row>
    <row r="103" spans="2:37" x14ac:dyDescent="0.3">
      <c r="B103" s="730" t="s">
        <v>283</v>
      </c>
      <c r="C103" s="813"/>
      <c r="D103" s="732" t="s">
        <v>414</v>
      </c>
      <c r="E103" s="732"/>
      <c r="F103" s="732"/>
      <c r="G103" s="732"/>
      <c r="H103" s="732"/>
      <c r="I103" s="732"/>
      <c r="J103" s="732"/>
      <c r="K103" s="732"/>
      <c r="L103" s="732"/>
      <c r="M103" s="732"/>
      <c r="N103" s="732"/>
      <c r="O103" s="732"/>
      <c r="P103" s="732"/>
      <c r="Q103" s="732"/>
      <c r="R103" s="732"/>
      <c r="S103" s="732"/>
      <c r="T103" s="732"/>
      <c r="U103" s="732"/>
      <c r="V103" s="732"/>
      <c r="W103" s="732"/>
      <c r="X103" s="732"/>
      <c r="Y103" s="814"/>
      <c r="Z103" s="748">
        <f>(Z102-Z100)*((1/12+1/12+(1/12*1/3)))</f>
        <v>1.9617283950617282E-2</v>
      </c>
      <c r="AA103" s="749"/>
      <c r="AB103" s="749"/>
      <c r="AC103" s="749"/>
      <c r="AD103" s="750"/>
      <c r="AE103" s="751">
        <f>Z103*AE43</f>
        <v>0</v>
      </c>
      <c r="AF103" s="738"/>
      <c r="AG103" s="738"/>
      <c r="AH103" s="738"/>
      <c r="AI103" s="738"/>
      <c r="AJ103" s="738"/>
      <c r="AK103" s="731"/>
    </row>
    <row r="104" spans="2:37" x14ac:dyDescent="0.3">
      <c r="B104" s="678" t="s">
        <v>338</v>
      </c>
      <c r="C104" s="678"/>
      <c r="D104" s="678"/>
      <c r="E104" s="678"/>
      <c r="F104" s="678"/>
      <c r="G104" s="678"/>
      <c r="H104" s="678"/>
      <c r="I104" s="678"/>
      <c r="J104" s="678"/>
      <c r="K104" s="678"/>
      <c r="L104" s="678"/>
      <c r="M104" s="678"/>
      <c r="N104" s="678"/>
      <c r="O104" s="678"/>
      <c r="P104" s="678"/>
      <c r="Q104" s="678"/>
      <c r="R104" s="678"/>
      <c r="S104" s="678"/>
      <c r="T104" s="678"/>
      <c r="U104" s="678"/>
      <c r="V104" s="678"/>
      <c r="W104" s="678"/>
      <c r="X104" s="678"/>
      <c r="Y104" s="678"/>
      <c r="Z104" s="678"/>
      <c r="AA104" s="678"/>
      <c r="AB104" s="678"/>
      <c r="AC104" s="678"/>
      <c r="AD104" s="679"/>
      <c r="AE104" s="805" t="s">
        <v>131</v>
      </c>
      <c r="AF104" s="805"/>
      <c r="AG104" s="805"/>
      <c r="AH104" s="805"/>
      <c r="AI104" s="805"/>
      <c r="AJ104" s="805"/>
      <c r="AK104" s="806"/>
    </row>
    <row r="105" spans="2:37" x14ac:dyDescent="0.3">
      <c r="B105" s="740" t="s">
        <v>303</v>
      </c>
      <c r="C105" s="807"/>
      <c r="D105" s="742" t="s">
        <v>340</v>
      </c>
      <c r="E105" s="742"/>
      <c r="F105" s="742"/>
      <c r="G105" s="742"/>
      <c r="H105" s="742"/>
      <c r="I105" s="742"/>
      <c r="J105" s="742"/>
      <c r="K105" s="742"/>
      <c r="L105" s="742"/>
      <c r="M105" s="742"/>
      <c r="N105" s="742"/>
      <c r="O105" s="742"/>
      <c r="P105" s="742"/>
      <c r="Q105" s="742"/>
      <c r="R105" s="742"/>
      <c r="S105" s="742"/>
      <c r="T105" s="742"/>
      <c r="U105" s="742"/>
      <c r="V105" s="742"/>
      <c r="W105" s="742"/>
      <c r="X105" s="742"/>
      <c r="Y105" s="743"/>
      <c r="Z105" s="748">
        <f>Z102*Z62</f>
        <v>3.8194311111111115E-2</v>
      </c>
      <c r="AA105" s="749"/>
      <c r="AB105" s="749"/>
      <c r="AC105" s="749"/>
      <c r="AD105" s="750"/>
      <c r="AE105" s="808">
        <f>Z105*AE43</f>
        <v>0</v>
      </c>
      <c r="AF105" s="809"/>
      <c r="AG105" s="809"/>
      <c r="AH105" s="809"/>
      <c r="AI105" s="809"/>
      <c r="AJ105" s="809"/>
      <c r="AK105" s="741"/>
    </row>
    <row r="106" spans="2:37" x14ac:dyDescent="0.3">
      <c r="B106" s="756" t="s">
        <v>292</v>
      </c>
      <c r="C106" s="756"/>
      <c r="D106" s="756"/>
      <c r="E106" s="756"/>
      <c r="F106" s="756"/>
      <c r="G106" s="756"/>
      <c r="H106" s="756"/>
      <c r="I106" s="756"/>
      <c r="J106" s="756"/>
      <c r="K106" s="756"/>
      <c r="L106" s="756"/>
      <c r="M106" s="756"/>
      <c r="N106" s="756"/>
      <c r="O106" s="756"/>
      <c r="P106" s="756"/>
      <c r="Q106" s="756"/>
      <c r="R106" s="756"/>
      <c r="S106" s="756"/>
      <c r="T106" s="756"/>
      <c r="U106" s="756"/>
      <c r="V106" s="756"/>
      <c r="W106" s="756"/>
      <c r="X106" s="756"/>
      <c r="Y106" s="756"/>
      <c r="Z106" s="757">
        <f>SUM(Z96:AD101)+Z103+Z105</f>
        <v>0.16160048395061727</v>
      </c>
      <c r="AA106" s="674"/>
      <c r="AB106" s="674"/>
      <c r="AC106" s="674"/>
      <c r="AD106" s="674"/>
      <c r="AE106" s="818">
        <f>SUM(AE96:AK101)+AE103+AE105</f>
        <v>0</v>
      </c>
      <c r="AF106" s="819"/>
      <c r="AG106" s="819"/>
      <c r="AH106" s="819"/>
      <c r="AI106" s="819"/>
      <c r="AJ106" s="819"/>
      <c r="AK106" s="819"/>
    </row>
    <row r="107" spans="2:37" x14ac:dyDescent="0.3">
      <c r="B107" s="779"/>
      <c r="C107" s="779"/>
      <c r="D107" s="779"/>
      <c r="E107" s="779"/>
      <c r="F107" s="779"/>
      <c r="G107" s="779"/>
      <c r="H107" s="779"/>
      <c r="I107" s="779"/>
      <c r="J107" s="779"/>
      <c r="K107" s="779"/>
      <c r="L107" s="779"/>
      <c r="M107" s="779"/>
      <c r="N107" s="779"/>
      <c r="O107" s="779"/>
      <c r="P107" s="779"/>
      <c r="Q107" s="779"/>
      <c r="R107" s="779"/>
      <c r="S107" s="779"/>
      <c r="T107" s="779"/>
      <c r="U107" s="779"/>
      <c r="V107" s="779"/>
      <c r="W107" s="779"/>
      <c r="X107" s="779"/>
      <c r="Y107" s="779"/>
      <c r="Z107" s="779"/>
      <c r="AA107" s="779"/>
      <c r="AB107" s="779"/>
      <c r="AC107" s="779"/>
      <c r="AD107" s="779"/>
      <c r="AE107" s="779"/>
      <c r="AF107" s="779"/>
      <c r="AG107" s="779"/>
      <c r="AH107" s="779"/>
      <c r="AI107" s="779"/>
      <c r="AJ107" s="779"/>
      <c r="AK107" s="779"/>
    </row>
    <row r="108" spans="2:37" x14ac:dyDescent="0.3">
      <c r="B108" s="820" t="s">
        <v>415</v>
      </c>
      <c r="C108" s="820"/>
      <c r="D108" s="820"/>
      <c r="E108" s="820"/>
      <c r="F108" s="820"/>
      <c r="G108" s="820"/>
      <c r="H108" s="820"/>
      <c r="I108" s="820"/>
      <c r="J108" s="820"/>
      <c r="K108" s="820"/>
      <c r="L108" s="820"/>
      <c r="M108" s="820"/>
      <c r="N108" s="820"/>
      <c r="O108" s="820"/>
      <c r="P108" s="820"/>
      <c r="Q108" s="820"/>
      <c r="R108" s="820"/>
      <c r="S108" s="820"/>
      <c r="T108" s="820"/>
      <c r="U108" s="820"/>
      <c r="V108" s="820"/>
      <c r="W108" s="820"/>
      <c r="X108" s="820"/>
      <c r="Y108" s="820"/>
      <c r="Z108" s="820"/>
      <c r="AA108" s="820"/>
      <c r="AB108" s="820"/>
      <c r="AC108" s="820"/>
      <c r="AD108" s="820"/>
      <c r="AE108" s="820"/>
      <c r="AF108" s="820"/>
      <c r="AG108" s="820"/>
      <c r="AH108" s="820"/>
      <c r="AI108" s="820"/>
      <c r="AJ108" s="820"/>
      <c r="AK108" s="820"/>
    </row>
    <row r="109" spans="2:37" x14ac:dyDescent="0.3">
      <c r="B109" s="821" t="s">
        <v>342</v>
      </c>
      <c r="C109" s="822"/>
      <c r="D109" s="823" t="s">
        <v>343</v>
      </c>
      <c r="E109" s="823"/>
      <c r="F109" s="823"/>
      <c r="G109" s="823"/>
      <c r="H109" s="823"/>
      <c r="I109" s="823"/>
      <c r="J109" s="823"/>
      <c r="K109" s="823"/>
      <c r="L109" s="823"/>
      <c r="M109" s="823"/>
      <c r="N109" s="823"/>
      <c r="O109" s="823"/>
      <c r="P109" s="823"/>
      <c r="Q109" s="823"/>
      <c r="R109" s="823"/>
      <c r="S109" s="823"/>
      <c r="T109" s="823"/>
      <c r="U109" s="823"/>
      <c r="V109" s="823"/>
      <c r="W109" s="823"/>
      <c r="X109" s="823"/>
      <c r="Y109" s="822"/>
      <c r="Z109" s="823" t="s">
        <v>273</v>
      </c>
      <c r="AA109" s="823"/>
      <c r="AB109" s="823"/>
      <c r="AC109" s="823"/>
      <c r="AD109" s="822"/>
      <c r="AE109" s="823" t="s">
        <v>274</v>
      </c>
      <c r="AF109" s="823"/>
      <c r="AG109" s="823"/>
      <c r="AH109" s="823"/>
      <c r="AI109" s="823"/>
      <c r="AJ109" s="823"/>
      <c r="AK109" s="822"/>
    </row>
    <row r="110" spans="2:37" x14ac:dyDescent="0.3">
      <c r="B110" s="815" t="s">
        <v>243</v>
      </c>
      <c r="C110" s="743"/>
      <c r="D110" s="742" t="s">
        <v>508</v>
      </c>
      <c r="E110" s="742"/>
      <c r="F110" s="742"/>
      <c r="G110" s="742"/>
      <c r="H110" s="742"/>
      <c r="I110" s="742"/>
      <c r="J110" s="742"/>
      <c r="K110" s="742"/>
      <c r="L110" s="742"/>
      <c r="M110" s="742"/>
      <c r="N110" s="742"/>
      <c r="O110" s="742"/>
      <c r="P110" s="742"/>
      <c r="Q110" s="742"/>
      <c r="R110" s="742"/>
      <c r="S110" s="742"/>
      <c r="T110" s="742"/>
      <c r="U110" s="742"/>
      <c r="V110" s="742"/>
      <c r="W110" s="742"/>
      <c r="X110" s="742"/>
      <c r="Y110" s="742"/>
      <c r="Z110" s="742"/>
      <c r="AA110" s="742"/>
      <c r="AB110" s="742"/>
      <c r="AC110" s="742"/>
      <c r="AD110" s="743"/>
      <c r="AE110" s="732" t="s">
        <v>131</v>
      </c>
      <c r="AF110" s="732"/>
      <c r="AG110" s="732"/>
      <c r="AH110" s="732"/>
      <c r="AI110" s="732"/>
      <c r="AJ110" s="732"/>
      <c r="AK110" s="733"/>
    </row>
    <row r="111" spans="2:37" x14ac:dyDescent="0.3">
      <c r="B111" s="756" t="s">
        <v>292</v>
      </c>
      <c r="C111" s="756"/>
      <c r="D111" s="756"/>
      <c r="E111" s="756"/>
      <c r="F111" s="756"/>
      <c r="G111" s="756"/>
      <c r="H111" s="756"/>
      <c r="I111" s="756"/>
      <c r="J111" s="756"/>
      <c r="K111" s="756"/>
      <c r="L111" s="756"/>
      <c r="M111" s="756"/>
      <c r="N111" s="756"/>
      <c r="O111" s="756"/>
      <c r="P111" s="756"/>
      <c r="Q111" s="756"/>
      <c r="R111" s="756"/>
      <c r="S111" s="756"/>
      <c r="T111" s="756"/>
      <c r="U111" s="756"/>
      <c r="V111" s="756"/>
      <c r="W111" s="756"/>
      <c r="X111" s="756"/>
      <c r="Y111" s="756"/>
      <c r="Z111" s="756"/>
      <c r="AA111" s="756"/>
      <c r="AB111" s="756"/>
      <c r="AC111" s="756"/>
      <c r="AD111" s="756"/>
      <c r="AE111" s="816">
        <f>SUM(AE110:AK110)</f>
        <v>0</v>
      </c>
      <c r="AF111" s="816"/>
      <c r="AG111" s="816"/>
      <c r="AH111" s="816"/>
      <c r="AI111" s="816"/>
      <c r="AJ111" s="816"/>
      <c r="AK111" s="817"/>
    </row>
    <row r="112" spans="2:37" x14ac:dyDescent="0.3">
      <c r="B112" s="779"/>
      <c r="C112" s="779"/>
      <c r="D112" s="779"/>
      <c r="E112" s="779"/>
      <c r="F112" s="779"/>
      <c r="G112" s="779"/>
      <c r="H112" s="779"/>
      <c r="I112" s="779"/>
      <c r="J112" s="779"/>
      <c r="K112" s="779"/>
      <c r="L112" s="779"/>
      <c r="M112" s="779"/>
      <c r="N112" s="779"/>
      <c r="O112" s="779"/>
      <c r="P112" s="779"/>
      <c r="Q112" s="779"/>
      <c r="R112" s="779"/>
      <c r="S112" s="779"/>
      <c r="T112" s="779"/>
      <c r="U112" s="779"/>
      <c r="V112" s="779"/>
      <c r="W112" s="779"/>
      <c r="X112" s="779"/>
      <c r="Y112" s="779"/>
      <c r="Z112" s="779"/>
      <c r="AA112" s="779"/>
      <c r="AB112" s="779"/>
      <c r="AC112" s="779"/>
      <c r="AD112" s="779"/>
      <c r="AE112" s="779"/>
      <c r="AF112" s="779"/>
      <c r="AG112" s="779"/>
      <c r="AH112" s="779"/>
      <c r="AI112" s="779"/>
      <c r="AJ112" s="779"/>
      <c r="AK112" s="779"/>
    </row>
    <row r="113" spans="2:37" x14ac:dyDescent="0.3">
      <c r="B113" s="753" t="s">
        <v>345</v>
      </c>
      <c r="C113" s="754"/>
      <c r="D113" s="754"/>
      <c r="E113" s="754"/>
      <c r="F113" s="754"/>
      <c r="G113" s="754"/>
      <c r="H113" s="754"/>
      <c r="I113" s="754"/>
      <c r="J113" s="754"/>
      <c r="K113" s="754"/>
      <c r="L113" s="754"/>
      <c r="M113" s="754"/>
      <c r="N113" s="754"/>
      <c r="O113" s="754"/>
      <c r="P113" s="754"/>
      <c r="Q113" s="754"/>
      <c r="R113" s="754"/>
      <c r="S113" s="754"/>
      <c r="T113" s="754"/>
      <c r="U113" s="754"/>
      <c r="V113" s="754"/>
      <c r="W113" s="754"/>
      <c r="X113" s="754"/>
      <c r="Y113" s="754"/>
      <c r="Z113" s="754"/>
      <c r="AA113" s="754"/>
      <c r="AB113" s="754"/>
      <c r="AC113" s="754"/>
      <c r="AD113" s="754"/>
      <c r="AE113" s="754"/>
      <c r="AF113" s="754"/>
      <c r="AG113" s="754"/>
      <c r="AH113" s="754"/>
      <c r="AI113" s="754"/>
      <c r="AJ113" s="754"/>
      <c r="AK113" s="755"/>
    </row>
    <row r="114" spans="2:37" x14ac:dyDescent="0.3">
      <c r="B114" s="725">
        <v>4</v>
      </c>
      <c r="C114" s="675"/>
      <c r="D114" s="678" t="s">
        <v>346</v>
      </c>
      <c r="E114" s="678"/>
      <c r="F114" s="678"/>
      <c r="G114" s="678"/>
      <c r="H114" s="678"/>
      <c r="I114" s="678"/>
      <c r="J114" s="678"/>
      <c r="K114" s="678"/>
      <c r="L114" s="678"/>
      <c r="M114" s="678"/>
      <c r="N114" s="678"/>
      <c r="O114" s="678"/>
      <c r="P114" s="678"/>
      <c r="Q114" s="678"/>
      <c r="R114" s="678"/>
      <c r="S114" s="678"/>
      <c r="T114" s="678"/>
      <c r="U114" s="678"/>
      <c r="V114" s="678"/>
      <c r="W114" s="678"/>
      <c r="X114" s="678"/>
      <c r="Y114" s="678"/>
      <c r="Z114" s="678"/>
      <c r="AA114" s="678"/>
      <c r="AB114" s="678"/>
      <c r="AC114" s="678"/>
      <c r="AD114" s="679"/>
      <c r="AE114" s="678" t="s">
        <v>274</v>
      </c>
      <c r="AF114" s="678"/>
      <c r="AG114" s="678"/>
      <c r="AH114" s="678"/>
      <c r="AI114" s="678"/>
      <c r="AJ114" s="678"/>
      <c r="AK114" s="679"/>
    </row>
    <row r="115" spans="2:37" x14ac:dyDescent="0.3">
      <c r="B115" s="730" t="s">
        <v>330</v>
      </c>
      <c r="C115" s="731"/>
      <c r="D115" s="732" t="s">
        <v>331</v>
      </c>
      <c r="E115" s="732"/>
      <c r="F115" s="732"/>
      <c r="G115" s="732"/>
      <c r="H115" s="732"/>
      <c r="I115" s="732"/>
      <c r="J115" s="732"/>
      <c r="K115" s="732"/>
      <c r="L115" s="732"/>
      <c r="M115" s="732"/>
      <c r="N115" s="732"/>
      <c r="O115" s="732"/>
      <c r="P115" s="732"/>
      <c r="Q115" s="732"/>
      <c r="R115" s="732"/>
      <c r="S115" s="732"/>
      <c r="T115" s="732"/>
      <c r="U115" s="732"/>
      <c r="V115" s="732"/>
      <c r="W115" s="732"/>
      <c r="X115" s="732"/>
      <c r="Y115" s="732"/>
      <c r="Z115" s="732"/>
      <c r="AA115" s="732"/>
      <c r="AB115" s="732"/>
      <c r="AC115" s="732"/>
      <c r="AD115" s="733"/>
      <c r="AE115" s="751">
        <f>AE106</f>
        <v>0</v>
      </c>
      <c r="AF115" s="738"/>
      <c r="AG115" s="738"/>
      <c r="AH115" s="738"/>
      <c r="AI115" s="738"/>
      <c r="AJ115" s="738"/>
      <c r="AK115" s="731"/>
    </row>
    <row r="116" spans="2:37" x14ac:dyDescent="0.3">
      <c r="B116" s="740" t="s">
        <v>342</v>
      </c>
      <c r="C116" s="741"/>
      <c r="D116" s="742" t="s">
        <v>343</v>
      </c>
      <c r="E116" s="742"/>
      <c r="F116" s="742"/>
      <c r="G116" s="742"/>
      <c r="H116" s="742"/>
      <c r="I116" s="742"/>
      <c r="J116" s="742"/>
      <c r="K116" s="742"/>
      <c r="L116" s="742"/>
      <c r="M116" s="742"/>
      <c r="N116" s="742"/>
      <c r="O116" s="742"/>
      <c r="P116" s="742"/>
      <c r="Q116" s="742"/>
      <c r="R116" s="742"/>
      <c r="S116" s="742"/>
      <c r="T116" s="742"/>
      <c r="U116" s="742"/>
      <c r="V116" s="742"/>
      <c r="W116" s="742"/>
      <c r="X116" s="742"/>
      <c r="Y116" s="742"/>
      <c r="Z116" s="742"/>
      <c r="AA116" s="742"/>
      <c r="AB116" s="742"/>
      <c r="AC116" s="742"/>
      <c r="AD116" s="743"/>
      <c r="AE116" s="737" t="s">
        <v>406</v>
      </c>
      <c r="AF116" s="737"/>
      <c r="AG116" s="737"/>
      <c r="AH116" s="737"/>
      <c r="AI116" s="737"/>
      <c r="AJ116" s="737"/>
      <c r="AK116" s="739"/>
    </row>
    <row r="117" spans="2:37" x14ac:dyDescent="0.3">
      <c r="B117" s="756" t="s">
        <v>292</v>
      </c>
      <c r="C117" s="756"/>
      <c r="D117" s="756"/>
      <c r="E117" s="756"/>
      <c r="F117" s="756"/>
      <c r="G117" s="756"/>
      <c r="H117" s="756"/>
      <c r="I117" s="756"/>
      <c r="J117" s="756"/>
      <c r="K117" s="756"/>
      <c r="L117" s="756"/>
      <c r="M117" s="756"/>
      <c r="N117" s="756"/>
      <c r="O117" s="756"/>
      <c r="P117" s="756"/>
      <c r="Q117" s="756"/>
      <c r="R117" s="756"/>
      <c r="S117" s="756"/>
      <c r="T117" s="756"/>
      <c r="U117" s="756"/>
      <c r="V117" s="756"/>
      <c r="W117" s="756"/>
      <c r="X117" s="756"/>
      <c r="Y117" s="756"/>
      <c r="Z117" s="756"/>
      <c r="AA117" s="756"/>
      <c r="AB117" s="756"/>
      <c r="AC117" s="756"/>
      <c r="AD117" s="756"/>
      <c r="AE117" s="758">
        <f>SUM(AE115:AK116)</f>
        <v>0</v>
      </c>
      <c r="AF117" s="674"/>
      <c r="AG117" s="674"/>
      <c r="AH117" s="674"/>
      <c r="AI117" s="674"/>
      <c r="AJ117" s="674"/>
      <c r="AK117" s="675"/>
    </row>
    <row r="118" spans="2:37" x14ac:dyDescent="0.3">
      <c r="B118" s="779"/>
      <c r="C118" s="779"/>
      <c r="D118" s="779"/>
      <c r="E118" s="779"/>
      <c r="F118" s="779"/>
      <c r="G118" s="779"/>
      <c r="H118" s="779"/>
      <c r="I118" s="779"/>
      <c r="J118" s="779"/>
      <c r="K118" s="779"/>
      <c r="L118" s="779"/>
      <c r="M118" s="779"/>
      <c r="N118" s="779"/>
      <c r="O118" s="779"/>
      <c r="P118" s="779"/>
      <c r="Q118" s="779"/>
      <c r="R118" s="779"/>
      <c r="S118" s="779"/>
      <c r="T118" s="779"/>
      <c r="U118" s="779"/>
      <c r="V118" s="779"/>
      <c r="W118" s="779"/>
      <c r="X118" s="779"/>
      <c r="Y118" s="779"/>
      <c r="Z118" s="779"/>
      <c r="AA118" s="779"/>
      <c r="AB118" s="779"/>
      <c r="AC118" s="779"/>
      <c r="AD118" s="779"/>
      <c r="AE118" s="779"/>
      <c r="AF118" s="779"/>
      <c r="AG118" s="779"/>
      <c r="AH118" s="779"/>
      <c r="AI118" s="779"/>
      <c r="AJ118" s="779"/>
      <c r="AK118" s="779"/>
    </row>
    <row r="119" spans="2:37" x14ac:dyDescent="0.3">
      <c r="B119" s="753" t="s">
        <v>347</v>
      </c>
      <c r="C119" s="754"/>
      <c r="D119" s="754"/>
      <c r="E119" s="754"/>
      <c r="F119" s="754"/>
      <c r="G119" s="754"/>
      <c r="H119" s="754"/>
      <c r="I119" s="754"/>
      <c r="J119" s="754"/>
      <c r="K119" s="754"/>
      <c r="L119" s="754"/>
      <c r="M119" s="754"/>
      <c r="N119" s="754"/>
      <c r="O119" s="754"/>
      <c r="P119" s="754"/>
      <c r="Q119" s="754"/>
      <c r="R119" s="754"/>
      <c r="S119" s="754"/>
      <c r="T119" s="754"/>
      <c r="U119" s="754"/>
      <c r="V119" s="754"/>
      <c r="W119" s="754"/>
      <c r="X119" s="754"/>
      <c r="Y119" s="754"/>
      <c r="Z119" s="754"/>
      <c r="AA119" s="754"/>
      <c r="AB119" s="754"/>
      <c r="AC119" s="754"/>
      <c r="AD119" s="754"/>
      <c r="AE119" s="754"/>
      <c r="AF119" s="754"/>
      <c r="AG119" s="754"/>
      <c r="AH119" s="754"/>
      <c r="AI119" s="754"/>
      <c r="AJ119" s="754"/>
      <c r="AK119" s="755"/>
    </row>
    <row r="120" spans="2:37" x14ac:dyDescent="0.3">
      <c r="B120" s="725">
        <v>3</v>
      </c>
      <c r="C120" s="675"/>
      <c r="D120" s="225" t="s">
        <v>348</v>
      </c>
      <c r="E120" s="226"/>
      <c r="F120" s="226"/>
      <c r="G120" s="226"/>
      <c r="H120" s="226"/>
      <c r="I120" s="226"/>
      <c r="J120" s="226" t="s">
        <v>131</v>
      </c>
      <c r="K120" s="226" t="s">
        <v>131</v>
      </c>
      <c r="L120" s="226" t="s">
        <v>131</v>
      </c>
      <c r="M120" s="226" t="s">
        <v>131</v>
      </c>
      <c r="N120" s="226" t="s">
        <v>131</v>
      </c>
      <c r="O120" s="226" t="s">
        <v>131</v>
      </c>
      <c r="P120" s="226" t="s">
        <v>131</v>
      </c>
      <c r="Q120" s="226" t="s">
        <v>131</v>
      </c>
      <c r="R120" s="226" t="s">
        <v>131</v>
      </c>
      <c r="S120" s="226" t="s">
        <v>131</v>
      </c>
      <c r="T120" s="226" t="s">
        <v>131</v>
      </c>
      <c r="U120" s="226" t="s">
        <v>131</v>
      </c>
      <c r="V120" s="226" t="s">
        <v>131</v>
      </c>
      <c r="W120" s="226" t="s">
        <v>131</v>
      </c>
      <c r="X120" s="226" t="s">
        <v>131</v>
      </c>
      <c r="Y120" s="226" t="s">
        <v>131</v>
      </c>
      <c r="Z120" s="226" t="s">
        <v>131</v>
      </c>
      <c r="AA120" s="226" t="s">
        <v>131</v>
      </c>
      <c r="AB120" s="226" t="s">
        <v>131</v>
      </c>
      <c r="AC120" s="226" t="s">
        <v>131</v>
      </c>
      <c r="AD120" s="227" t="s">
        <v>131</v>
      </c>
      <c r="AE120" s="678" t="s">
        <v>274</v>
      </c>
      <c r="AF120" s="678"/>
      <c r="AG120" s="678"/>
      <c r="AH120" s="678"/>
      <c r="AI120" s="678"/>
      <c r="AJ120" s="678"/>
      <c r="AK120" s="679"/>
    </row>
    <row r="121" spans="2:37" x14ac:dyDescent="0.3">
      <c r="B121" s="730" t="s">
        <v>243</v>
      </c>
      <c r="C121" s="731"/>
      <c r="D121" s="732" t="s">
        <v>349</v>
      </c>
      <c r="E121" s="732"/>
      <c r="F121" s="732"/>
      <c r="G121" s="732"/>
      <c r="H121" s="732"/>
      <c r="I121" s="732"/>
      <c r="J121" s="732"/>
      <c r="K121" s="732"/>
      <c r="L121" s="732"/>
      <c r="M121" s="732"/>
      <c r="N121" s="732"/>
      <c r="O121" s="732"/>
      <c r="P121" s="732"/>
      <c r="Q121" s="732"/>
      <c r="R121" s="732"/>
      <c r="S121" s="732"/>
      <c r="T121" s="732"/>
      <c r="U121" s="732"/>
      <c r="V121" s="732"/>
      <c r="W121" s="732"/>
      <c r="X121" s="732"/>
      <c r="Y121" s="732"/>
      <c r="Z121" s="732"/>
      <c r="AA121" s="732"/>
      <c r="AB121" s="732"/>
      <c r="AC121" s="732"/>
      <c r="AD121" s="733"/>
      <c r="AE121" s="824">
        <v>22.68</v>
      </c>
      <c r="AF121" s="749"/>
      <c r="AG121" s="749"/>
      <c r="AH121" s="749"/>
      <c r="AI121" s="749"/>
      <c r="AJ121" s="749"/>
      <c r="AK121" s="750"/>
    </row>
    <row r="122" spans="2:37" x14ac:dyDescent="0.3">
      <c r="B122" s="730" t="s">
        <v>245</v>
      </c>
      <c r="C122" s="731"/>
      <c r="D122" s="732" t="s">
        <v>350</v>
      </c>
      <c r="E122" s="732"/>
      <c r="F122" s="732"/>
      <c r="G122" s="732"/>
      <c r="H122" s="732"/>
      <c r="I122" s="732"/>
      <c r="J122" s="732"/>
      <c r="K122" s="732"/>
      <c r="L122" s="732"/>
      <c r="M122" s="732"/>
      <c r="N122" s="732"/>
      <c r="O122" s="732"/>
      <c r="P122" s="732"/>
      <c r="Q122" s="732"/>
      <c r="R122" s="732"/>
      <c r="S122" s="732"/>
      <c r="T122" s="732"/>
      <c r="U122" s="732"/>
      <c r="V122" s="732"/>
      <c r="W122" s="732"/>
      <c r="X122" s="732"/>
      <c r="Y122" s="732"/>
      <c r="Z122" s="732"/>
      <c r="AA122" s="732"/>
      <c r="AB122" s="732"/>
      <c r="AC122" s="732"/>
      <c r="AD122" s="733"/>
      <c r="AE122" s="824">
        <v>289.36</v>
      </c>
      <c r="AF122" s="749"/>
      <c r="AG122" s="749"/>
      <c r="AH122" s="749"/>
      <c r="AI122" s="749"/>
      <c r="AJ122" s="749"/>
      <c r="AK122" s="750"/>
    </row>
    <row r="123" spans="2:37" x14ac:dyDescent="0.3">
      <c r="B123" s="766" t="s">
        <v>248</v>
      </c>
      <c r="C123" s="767"/>
      <c r="D123" s="768" t="s">
        <v>417</v>
      </c>
      <c r="E123" s="768"/>
      <c r="F123" s="768"/>
      <c r="G123" s="768"/>
      <c r="H123" s="768"/>
      <c r="I123" s="768"/>
      <c r="J123" s="768"/>
      <c r="K123" s="768"/>
      <c r="L123" s="768"/>
      <c r="M123" s="768"/>
      <c r="N123" s="768"/>
      <c r="O123" s="768"/>
      <c r="P123" s="768"/>
      <c r="Q123" s="768"/>
      <c r="R123" s="768"/>
      <c r="S123" s="768"/>
      <c r="T123" s="768"/>
      <c r="U123" s="768"/>
      <c r="V123" s="768"/>
      <c r="W123" s="768"/>
      <c r="X123" s="768"/>
      <c r="Y123" s="768"/>
      <c r="Z123" s="768"/>
      <c r="AA123" s="768"/>
      <c r="AB123" s="768"/>
      <c r="AC123" s="768"/>
      <c r="AD123" s="769"/>
      <c r="AE123" s="825">
        <v>45.98</v>
      </c>
      <c r="AF123" s="825"/>
      <c r="AG123" s="825"/>
      <c r="AH123" s="825"/>
      <c r="AI123" s="825"/>
      <c r="AJ123" s="825"/>
      <c r="AK123" s="826"/>
    </row>
    <row r="124" spans="2:37" x14ac:dyDescent="0.3">
      <c r="B124" s="756" t="s">
        <v>285</v>
      </c>
      <c r="C124" s="756"/>
      <c r="D124" s="756"/>
      <c r="E124" s="756"/>
      <c r="F124" s="756"/>
      <c r="G124" s="756"/>
      <c r="H124" s="756"/>
      <c r="I124" s="756"/>
      <c r="J124" s="756"/>
      <c r="K124" s="756"/>
      <c r="L124" s="756"/>
      <c r="M124" s="756"/>
      <c r="N124" s="756"/>
      <c r="O124" s="756"/>
      <c r="P124" s="756"/>
      <c r="Q124" s="756"/>
      <c r="R124" s="756"/>
      <c r="S124" s="756"/>
      <c r="T124" s="756"/>
      <c r="U124" s="756"/>
      <c r="V124" s="756"/>
      <c r="W124" s="756"/>
      <c r="X124" s="756"/>
      <c r="Y124" s="756"/>
      <c r="Z124" s="756"/>
      <c r="AA124" s="756"/>
      <c r="AB124" s="756"/>
      <c r="AC124" s="756"/>
      <c r="AD124" s="756"/>
      <c r="AE124" s="758">
        <f>SUM(AE121:AK123)</f>
        <v>358.02000000000004</v>
      </c>
      <c r="AF124" s="674"/>
      <c r="AG124" s="674"/>
      <c r="AH124" s="674"/>
      <c r="AI124" s="674"/>
      <c r="AJ124" s="674"/>
      <c r="AK124" s="675"/>
    </row>
    <row r="125" spans="2:37" x14ac:dyDescent="0.3">
      <c r="B125" s="827"/>
      <c r="C125" s="827"/>
      <c r="D125" s="827"/>
      <c r="E125" s="827"/>
      <c r="F125" s="827"/>
      <c r="G125" s="827"/>
      <c r="H125" s="827"/>
      <c r="I125" s="827"/>
      <c r="J125" s="827"/>
      <c r="K125" s="827"/>
      <c r="L125" s="827"/>
      <c r="M125" s="827"/>
      <c r="N125" s="827"/>
      <c r="O125" s="827"/>
      <c r="P125" s="827"/>
      <c r="Q125" s="827"/>
      <c r="R125" s="827"/>
      <c r="S125" s="827"/>
      <c r="T125" s="827"/>
      <c r="U125" s="827"/>
      <c r="V125" s="827"/>
      <c r="W125" s="827"/>
      <c r="X125" s="827"/>
      <c r="Y125" s="827"/>
      <c r="Z125" s="827"/>
      <c r="AA125" s="827"/>
      <c r="AB125" s="827"/>
      <c r="AC125" s="827"/>
      <c r="AD125" s="827"/>
      <c r="AE125" s="827"/>
      <c r="AF125" s="827"/>
      <c r="AG125" s="827"/>
      <c r="AH125" s="827"/>
      <c r="AI125" s="827"/>
      <c r="AJ125" s="827"/>
      <c r="AK125" s="827"/>
    </row>
    <row r="126" spans="2:37" x14ac:dyDescent="0.3">
      <c r="B126" s="753" t="s">
        <v>352</v>
      </c>
      <c r="C126" s="754"/>
      <c r="D126" s="754"/>
      <c r="E126" s="754"/>
      <c r="F126" s="754"/>
      <c r="G126" s="754"/>
      <c r="H126" s="754"/>
      <c r="I126" s="754"/>
      <c r="J126" s="754"/>
      <c r="K126" s="754"/>
      <c r="L126" s="754"/>
      <c r="M126" s="754"/>
      <c r="N126" s="754"/>
      <c r="O126" s="754"/>
      <c r="P126" s="754"/>
      <c r="Q126" s="754"/>
      <c r="R126" s="754"/>
      <c r="S126" s="754"/>
      <c r="T126" s="754"/>
      <c r="U126" s="754"/>
      <c r="V126" s="754"/>
      <c r="W126" s="754"/>
      <c r="X126" s="754"/>
      <c r="Y126" s="754"/>
      <c r="Z126" s="754"/>
      <c r="AA126" s="754"/>
      <c r="AB126" s="754"/>
      <c r="AC126" s="754"/>
      <c r="AD126" s="754"/>
      <c r="AE126" s="754"/>
      <c r="AF126" s="754"/>
      <c r="AG126" s="754"/>
      <c r="AH126" s="754"/>
      <c r="AI126" s="754"/>
      <c r="AJ126" s="754"/>
      <c r="AK126" s="755"/>
    </row>
    <row r="127" spans="2:37" x14ac:dyDescent="0.3">
      <c r="B127" s="725">
        <v>6</v>
      </c>
      <c r="C127" s="675"/>
      <c r="D127" s="678" t="s">
        <v>353</v>
      </c>
      <c r="E127" s="678"/>
      <c r="F127" s="678"/>
      <c r="G127" s="678"/>
      <c r="H127" s="678"/>
      <c r="I127" s="678"/>
      <c r="J127" s="678"/>
      <c r="K127" s="678"/>
      <c r="L127" s="678"/>
      <c r="M127" s="678"/>
      <c r="N127" s="678"/>
      <c r="O127" s="678"/>
      <c r="P127" s="678"/>
      <c r="Q127" s="678"/>
      <c r="R127" s="678"/>
      <c r="S127" s="678"/>
      <c r="T127" s="678"/>
      <c r="U127" s="678"/>
      <c r="V127" s="678"/>
      <c r="W127" s="678"/>
      <c r="X127" s="678"/>
      <c r="Y127" s="679"/>
      <c r="Z127" s="678" t="s">
        <v>354</v>
      </c>
      <c r="AA127" s="678"/>
      <c r="AB127" s="678"/>
      <c r="AC127" s="678"/>
      <c r="AD127" s="679"/>
      <c r="AE127" s="678" t="s">
        <v>274</v>
      </c>
      <c r="AF127" s="678"/>
      <c r="AG127" s="678"/>
      <c r="AH127" s="678"/>
      <c r="AI127" s="678"/>
      <c r="AJ127" s="678"/>
      <c r="AK127" s="679"/>
    </row>
    <row r="128" spans="2:37" x14ac:dyDescent="0.3">
      <c r="B128" s="759" t="s">
        <v>243</v>
      </c>
      <c r="C128" s="760"/>
      <c r="D128" s="761" t="s">
        <v>355</v>
      </c>
      <c r="E128" s="761"/>
      <c r="F128" s="761"/>
      <c r="G128" s="761"/>
      <c r="H128" s="761"/>
      <c r="I128" s="761"/>
      <c r="J128" s="761"/>
      <c r="K128" s="761"/>
      <c r="L128" s="761"/>
      <c r="M128" s="761"/>
      <c r="N128" s="761"/>
      <c r="O128" s="761"/>
      <c r="P128" s="761"/>
      <c r="Q128" s="761"/>
      <c r="R128" s="761"/>
      <c r="S128" s="761"/>
      <c r="T128" s="761"/>
      <c r="U128" s="761"/>
      <c r="V128" s="761"/>
      <c r="W128" s="761"/>
      <c r="X128" s="761"/>
      <c r="Y128" s="762"/>
      <c r="Z128" s="748">
        <v>0</v>
      </c>
      <c r="AA128" s="749"/>
      <c r="AB128" s="749"/>
      <c r="AC128" s="749"/>
      <c r="AD128" s="750"/>
      <c r="AE128" s="751">
        <v>0</v>
      </c>
      <c r="AF128" s="738"/>
      <c r="AG128" s="738"/>
      <c r="AH128" s="738"/>
      <c r="AI128" s="738"/>
      <c r="AJ128" s="738"/>
      <c r="AK128" s="731"/>
    </row>
    <row r="129" spans="2:37" x14ac:dyDescent="0.3">
      <c r="B129" s="759" t="s">
        <v>245</v>
      </c>
      <c r="C129" s="760"/>
      <c r="D129" s="761" t="s">
        <v>444</v>
      </c>
      <c r="E129" s="761"/>
      <c r="F129" s="761"/>
      <c r="G129" s="761"/>
      <c r="H129" s="761"/>
      <c r="I129" s="761"/>
      <c r="J129" s="761"/>
      <c r="K129" s="761"/>
      <c r="L129" s="761"/>
      <c r="M129" s="761"/>
      <c r="N129" s="761"/>
      <c r="O129" s="761"/>
      <c r="P129" s="761"/>
      <c r="Q129" s="761"/>
      <c r="R129" s="761"/>
      <c r="S129" s="761"/>
      <c r="T129" s="761"/>
      <c r="U129" s="761"/>
      <c r="V129" s="761"/>
      <c r="W129" s="761"/>
      <c r="X129" s="761"/>
      <c r="Y129" s="762"/>
      <c r="Z129" s="748">
        <v>0</v>
      </c>
      <c r="AA129" s="749"/>
      <c r="AB129" s="749"/>
      <c r="AC129" s="749"/>
      <c r="AD129" s="750"/>
      <c r="AE129" s="751">
        <v>0</v>
      </c>
      <c r="AF129" s="738"/>
      <c r="AG129" s="738"/>
      <c r="AH129" s="738"/>
      <c r="AI129" s="738"/>
      <c r="AJ129" s="738"/>
      <c r="AK129" s="731"/>
    </row>
    <row r="130" spans="2:37" x14ac:dyDescent="0.3">
      <c r="B130" s="235" t="s">
        <v>131</v>
      </c>
      <c r="C130" s="232" t="s">
        <v>131</v>
      </c>
      <c r="D130" s="223" t="s">
        <v>357</v>
      </c>
      <c r="E130" s="226"/>
      <c r="F130" s="226"/>
      <c r="G130" s="226"/>
      <c r="H130" s="226"/>
      <c r="I130" s="226"/>
      <c r="J130" s="226"/>
      <c r="K130" s="226"/>
      <c r="L130" s="226"/>
      <c r="M130" s="226"/>
      <c r="N130" s="226"/>
      <c r="O130" s="226"/>
      <c r="P130" s="226"/>
      <c r="Q130" s="226"/>
      <c r="R130" s="226"/>
      <c r="S130" s="226"/>
      <c r="T130" s="226"/>
      <c r="U130" s="226"/>
      <c r="V130" s="228" t="s">
        <v>131</v>
      </c>
      <c r="W130" s="228" t="s">
        <v>131</v>
      </c>
      <c r="X130" s="228" t="s">
        <v>131</v>
      </c>
      <c r="Y130" s="229" t="s">
        <v>131</v>
      </c>
      <c r="Z130" s="810">
        <f>SUM(Z132:AD134)</f>
        <v>0.14250000000000002</v>
      </c>
      <c r="AA130" s="811"/>
      <c r="AB130" s="811"/>
      <c r="AC130" s="811"/>
      <c r="AD130" s="812"/>
      <c r="AE130" s="231" t="s">
        <v>131</v>
      </c>
      <c r="AF130" s="231" t="s">
        <v>131</v>
      </c>
      <c r="AG130" s="231" t="s">
        <v>131</v>
      </c>
      <c r="AH130" s="231" t="s">
        <v>131</v>
      </c>
      <c r="AI130" s="231" t="s">
        <v>131</v>
      </c>
      <c r="AJ130" s="231" t="s">
        <v>131</v>
      </c>
      <c r="AK130" s="232" t="s">
        <v>131</v>
      </c>
    </row>
    <row r="131" spans="2:37" x14ac:dyDescent="0.3">
      <c r="B131" s="828" t="s">
        <v>248</v>
      </c>
      <c r="C131" s="812"/>
      <c r="D131" s="805" t="s">
        <v>358</v>
      </c>
      <c r="E131" s="805"/>
      <c r="F131" s="805"/>
      <c r="G131" s="805"/>
      <c r="H131" s="805"/>
      <c r="I131" s="805"/>
      <c r="J131" s="805"/>
      <c r="K131" s="805"/>
      <c r="L131" s="805"/>
      <c r="M131" s="805"/>
      <c r="N131" s="805"/>
      <c r="O131" s="805"/>
      <c r="P131" s="805"/>
      <c r="Q131" s="805"/>
      <c r="R131" s="805"/>
      <c r="S131" s="805"/>
      <c r="T131" s="805"/>
      <c r="U131" s="805"/>
      <c r="V131" s="805"/>
      <c r="W131" s="805"/>
      <c r="X131" s="805"/>
      <c r="Y131" s="806"/>
      <c r="Z131" s="811" t="s">
        <v>354</v>
      </c>
      <c r="AA131" s="811"/>
      <c r="AB131" s="811"/>
      <c r="AC131" s="811"/>
      <c r="AD131" s="812"/>
      <c r="AE131" s="233" t="s">
        <v>131</v>
      </c>
      <c r="AF131" s="233" t="s">
        <v>131</v>
      </c>
      <c r="AG131" s="233" t="s">
        <v>131</v>
      </c>
      <c r="AH131" s="233" t="s">
        <v>131</v>
      </c>
      <c r="AI131" s="233" t="s">
        <v>131</v>
      </c>
      <c r="AJ131" s="233" t="s">
        <v>131</v>
      </c>
      <c r="AK131" s="234" t="s">
        <v>131</v>
      </c>
    </row>
    <row r="132" spans="2:37" x14ac:dyDescent="0.3">
      <c r="B132" s="759" t="s">
        <v>359</v>
      </c>
      <c r="C132" s="760"/>
      <c r="D132" s="761" t="s">
        <v>477</v>
      </c>
      <c r="E132" s="761"/>
      <c r="F132" s="761"/>
      <c r="G132" s="761"/>
      <c r="H132" s="761"/>
      <c r="I132" s="761"/>
      <c r="J132" s="761"/>
      <c r="K132" s="761"/>
      <c r="L132" s="761"/>
      <c r="M132" s="761"/>
      <c r="N132" s="761"/>
      <c r="O132" s="761"/>
      <c r="P132" s="761"/>
      <c r="Q132" s="761"/>
      <c r="R132" s="761"/>
      <c r="S132" s="761"/>
      <c r="T132" s="761"/>
      <c r="U132" s="761"/>
      <c r="V132" s="761"/>
      <c r="W132" s="761"/>
      <c r="X132" s="761"/>
      <c r="Y132" s="762"/>
      <c r="Z132" s="748">
        <v>7.5999999999999998E-2</v>
      </c>
      <c r="AA132" s="749"/>
      <c r="AB132" s="749"/>
      <c r="AC132" s="749"/>
      <c r="AD132" s="750"/>
      <c r="AE132" s="751">
        <v>0</v>
      </c>
      <c r="AF132" s="738"/>
      <c r="AG132" s="738"/>
      <c r="AH132" s="738"/>
      <c r="AI132" s="738"/>
      <c r="AJ132" s="738"/>
      <c r="AK132" s="731"/>
    </row>
    <row r="133" spans="2:37" x14ac:dyDescent="0.3">
      <c r="B133" s="759" t="s">
        <v>361</v>
      </c>
      <c r="C133" s="760"/>
      <c r="D133" s="761" t="s">
        <v>478</v>
      </c>
      <c r="E133" s="761"/>
      <c r="F133" s="761"/>
      <c r="G133" s="761"/>
      <c r="H133" s="761"/>
      <c r="I133" s="761"/>
      <c r="J133" s="761"/>
      <c r="K133" s="761"/>
      <c r="L133" s="761"/>
      <c r="M133" s="761"/>
      <c r="N133" s="761"/>
      <c r="O133" s="761"/>
      <c r="P133" s="761"/>
      <c r="Q133" s="761"/>
      <c r="R133" s="761"/>
      <c r="S133" s="761"/>
      <c r="T133" s="761"/>
      <c r="U133" s="761"/>
      <c r="V133" s="761"/>
      <c r="W133" s="761"/>
      <c r="X133" s="761"/>
      <c r="Y133" s="762"/>
      <c r="Z133" s="748">
        <v>1.6500000000000001E-2</v>
      </c>
      <c r="AA133" s="749"/>
      <c r="AB133" s="749"/>
      <c r="AC133" s="749"/>
      <c r="AD133" s="750"/>
      <c r="AE133" s="751">
        <v>0</v>
      </c>
      <c r="AF133" s="738"/>
      <c r="AG133" s="738"/>
      <c r="AH133" s="738"/>
      <c r="AI133" s="738"/>
      <c r="AJ133" s="738"/>
      <c r="AK133" s="731"/>
    </row>
    <row r="134" spans="2:37" x14ac:dyDescent="0.3">
      <c r="B134" s="766" t="s">
        <v>363</v>
      </c>
      <c r="C134" s="767"/>
      <c r="D134" s="768" t="s">
        <v>476</v>
      </c>
      <c r="E134" s="768"/>
      <c r="F134" s="768"/>
      <c r="G134" s="768"/>
      <c r="H134" s="768"/>
      <c r="I134" s="768"/>
      <c r="J134" s="768"/>
      <c r="K134" s="768"/>
      <c r="L134" s="768"/>
      <c r="M134" s="768"/>
      <c r="N134" s="768"/>
      <c r="O134" s="768"/>
      <c r="P134" s="768"/>
      <c r="Q134" s="768"/>
      <c r="R134" s="768"/>
      <c r="S134" s="768"/>
      <c r="T134" s="768"/>
      <c r="U134" s="768"/>
      <c r="V134" s="768"/>
      <c r="W134" s="768"/>
      <c r="X134" s="768"/>
      <c r="Y134" s="769"/>
      <c r="Z134" s="829">
        <v>0.05</v>
      </c>
      <c r="AA134" s="830"/>
      <c r="AB134" s="830"/>
      <c r="AC134" s="830"/>
      <c r="AD134" s="831"/>
      <c r="AE134" s="751">
        <v>0</v>
      </c>
      <c r="AF134" s="738"/>
      <c r="AG134" s="738"/>
      <c r="AH134" s="738"/>
      <c r="AI134" s="738"/>
      <c r="AJ134" s="738"/>
      <c r="AK134" s="731"/>
    </row>
    <row r="135" spans="2:37" x14ac:dyDescent="0.3">
      <c r="B135" s="756" t="s">
        <v>285</v>
      </c>
      <c r="C135" s="756"/>
      <c r="D135" s="756"/>
      <c r="E135" s="756"/>
      <c r="F135" s="756"/>
      <c r="G135" s="756"/>
      <c r="H135" s="756"/>
      <c r="I135" s="756"/>
      <c r="J135" s="756"/>
      <c r="K135" s="756"/>
      <c r="L135" s="756"/>
      <c r="M135" s="756"/>
      <c r="N135" s="756"/>
      <c r="O135" s="756"/>
      <c r="P135" s="756"/>
      <c r="Q135" s="756"/>
      <c r="R135" s="756"/>
      <c r="S135" s="756"/>
      <c r="T135" s="756"/>
      <c r="U135" s="756"/>
      <c r="V135" s="756"/>
      <c r="W135" s="756"/>
      <c r="X135" s="756"/>
      <c r="Y135" s="756"/>
      <c r="Z135" s="756"/>
      <c r="AA135" s="756"/>
      <c r="AB135" s="756"/>
      <c r="AC135" s="756"/>
      <c r="AD135" s="756"/>
      <c r="AE135" s="758">
        <f>SUM(AE128:AK134)</f>
        <v>0</v>
      </c>
      <c r="AF135" s="674"/>
      <c r="AG135" s="674"/>
      <c r="AH135" s="674"/>
      <c r="AI135" s="674"/>
      <c r="AJ135" s="674"/>
      <c r="AK135" s="835"/>
    </row>
    <row r="136" spans="2:37" x14ac:dyDescent="0.3">
      <c r="B136" s="752"/>
      <c r="C136" s="752"/>
      <c r="D136" s="752"/>
      <c r="E136" s="752"/>
      <c r="F136" s="752"/>
      <c r="G136" s="752"/>
      <c r="H136" s="752"/>
      <c r="I136" s="752"/>
      <c r="J136" s="752"/>
      <c r="K136" s="752"/>
      <c r="L136" s="752"/>
      <c r="M136" s="752"/>
      <c r="N136" s="752"/>
      <c r="O136" s="752"/>
      <c r="P136" s="752"/>
      <c r="Q136" s="752"/>
      <c r="R136" s="752"/>
      <c r="S136" s="752"/>
      <c r="T136" s="752"/>
      <c r="U136" s="752"/>
      <c r="V136" s="752"/>
      <c r="W136" s="752"/>
      <c r="X136" s="752"/>
      <c r="Y136" s="752"/>
      <c r="Z136" s="752"/>
      <c r="AA136" s="752"/>
      <c r="AB136" s="752"/>
      <c r="AC136" s="752"/>
      <c r="AD136" s="752"/>
      <c r="AE136" s="752"/>
      <c r="AF136" s="752"/>
      <c r="AG136" s="752"/>
      <c r="AH136" s="752"/>
      <c r="AI136" s="752"/>
      <c r="AJ136" s="752"/>
      <c r="AK136" s="752"/>
    </row>
    <row r="137" spans="2:37" ht="15.6" x14ac:dyDescent="0.3">
      <c r="B137" s="836" t="s">
        <v>365</v>
      </c>
      <c r="C137" s="837"/>
      <c r="D137" s="837"/>
      <c r="E137" s="837"/>
      <c r="F137" s="837"/>
      <c r="G137" s="837"/>
      <c r="H137" s="837"/>
      <c r="I137" s="837"/>
      <c r="J137" s="837"/>
      <c r="K137" s="837"/>
      <c r="L137" s="837"/>
      <c r="M137" s="837"/>
      <c r="N137" s="837"/>
      <c r="O137" s="837"/>
      <c r="P137" s="837"/>
      <c r="Q137" s="837"/>
      <c r="R137" s="837"/>
      <c r="S137" s="837"/>
      <c r="T137" s="837"/>
      <c r="U137" s="837"/>
      <c r="V137" s="837"/>
      <c r="W137" s="837"/>
      <c r="X137" s="837"/>
      <c r="Y137" s="837"/>
      <c r="Z137" s="837"/>
      <c r="AA137" s="837"/>
      <c r="AB137" s="837"/>
      <c r="AC137" s="837"/>
      <c r="AD137" s="837"/>
      <c r="AE137" s="837"/>
      <c r="AF137" s="837"/>
      <c r="AG137" s="837"/>
      <c r="AH137" s="837"/>
      <c r="AI137" s="837"/>
      <c r="AJ137" s="837"/>
      <c r="AK137" s="838"/>
    </row>
    <row r="138" spans="2:37" x14ac:dyDescent="0.3">
      <c r="B138" s="839" t="s">
        <v>131</v>
      </c>
      <c r="C138" s="839"/>
      <c r="D138" s="839"/>
      <c r="E138" s="839"/>
      <c r="F138" s="839"/>
      <c r="G138" s="839"/>
      <c r="H138" s="839"/>
      <c r="I138" s="839"/>
      <c r="J138" s="839"/>
      <c r="K138" s="839"/>
      <c r="L138" s="839"/>
      <c r="M138" s="839"/>
      <c r="N138" s="839"/>
      <c r="O138" s="839"/>
      <c r="P138" s="839"/>
      <c r="Q138" s="839"/>
      <c r="R138" s="839"/>
      <c r="S138" s="839"/>
      <c r="T138" s="839"/>
      <c r="U138" s="839"/>
      <c r="V138" s="839"/>
      <c r="W138" s="839"/>
      <c r="X138" s="839"/>
      <c r="Y138" s="839"/>
      <c r="Z138" s="839"/>
      <c r="AA138" s="839"/>
      <c r="AB138" s="839"/>
      <c r="AC138" s="839"/>
      <c r="AD138" s="839"/>
      <c r="AE138" s="839"/>
      <c r="AF138" s="839"/>
      <c r="AG138" s="839"/>
      <c r="AH138" s="839"/>
      <c r="AI138" s="839"/>
      <c r="AJ138" s="839"/>
      <c r="AK138" s="839"/>
    </row>
    <row r="139" spans="2:37" x14ac:dyDescent="0.3">
      <c r="B139" s="677" t="s">
        <v>366</v>
      </c>
      <c r="C139" s="678"/>
      <c r="D139" s="678"/>
      <c r="E139" s="678"/>
      <c r="F139" s="678"/>
      <c r="G139" s="678"/>
      <c r="H139" s="678"/>
      <c r="I139" s="678"/>
      <c r="J139" s="678"/>
      <c r="K139" s="678"/>
      <c r="L139" s="678"/>
      <c r="M139" s="678"/>
      <c r="N139" s="678"/>
      <c r="O139" s="678"/>
      <c r="P139" s="678"/>
      <c r="Q139" s="678"/>
      <c r="R139" s="678"/>
      <c r="S139" s="678"/>
      <c r="T139" s="678"/>
      <c r="U139" s="678"/>
      <c r="V139" s="678"/>
      <c r="W139" s="678"/>
      <c r="X139" s="678"/>
      <c r="Y139" s="678"/>
      <c r="Z139" s="678"/>
      <c r="AA139" s="678"/>
      <c r="AB139" s="678"/>
      <c r="AC139" s="678"/>
      <c r="AD139" s="679"/>
      <c r="AE139" s="678" t="s">
        <v>274</v>
      </c>
      <c r="AF139" s="678"/>
      <c r="AG139" s="678"/>
      <c r="AH139" s="678"/>
      <c r="AI139" s="678"/>
      <c r="AJ139" s="678"/>
      <c r="AK139" s="679"/>
    </row>
    <row r="140" spans="2:37" x14ac:dyDescent="0.3">
      <c r="B140" s="730" t="s">
        <v>243</v>
      </c>
      <c r="C140" s="731"/>
      <c r="D140" s="732" t="s">
        <v>367</v>
      </c>
      <c r="E140" s="732"/>
      <c r="F140" s="732"/>
      <c r="G140" s="732"/>
      <c r="H140" s="732"/>
      <c r="I140" s="732"/>
      <c r="J140" s="732"/>
      <c r="K140" s="732"/>
      <c r="L140" s="732"/>
      <c r="M140" s="732"/>
      <c r="N140" s="732"/>
      <c r="O140" s="732"/>
      <c r="P140" s="732"/>
      <c r="Q140" s="732"/>
      <c r="R140" s="732"/>
      <c r="S140" s="732"/>
      <c r="T140" s="732"/>
      <c r="U140" s="732"/>
      <c r="V140" s="732"/>
      <c r="W140" s="732"/>
      <c r="X140" s="732"/>
      <c r="Y140" s="732"/>
      <c r="Z140" s="732"/>
      <c r="AA140" s="732"/>
      <c r="AB140" s="732"/>
      <c r="AC140" s="732"/>
      <c r="AD140" s="733"/>
      <c r="AE140" s="832">
        <f>AE43</f>
        <v>0</v>
      </c>
      <c r="AF140" s="833"/>
      <c r="AG140" s="833"/>
      <c r="AH140" s="833"/>
      <c r="AI140" s="833"/>
      <c r="AJ140" s="833"/>
      <c r="AK140" s="834"/>
    </row>
    <row r="141" spans="2:37" x14ac:dyDescent="0.3">
      <c r="B141" s="730" t="s">
        <v>245</v>
      </c>
      <c r="C141" s="731"/>
      <c r="D141" s="732" t="s">
        <v>368</v>
      </c>
      <c r="E141" s="732"/>
      <c r="F141" s="732"/>
      <c r="G141" s="732"/>
      <c r="H141" s="732"/>
      <c r="I141" s="732"/>
      <c r="J141" s="732"/>
      <c r="K141" s="732"/>
      <c r="L141" s="732"/>
      <c r="M141" s="732"/>
      <c r="N141" s="732"/>
      <c r="O141" s="732"/>
      <c r="P141" s="732"/>
      <c r="Q141" s="732"/>
      <c r="R141" s="732"/>
      <c r="S141" s="732"/>
      <c r="T141" s="732"/>
      <c r="U141" s="732"/>
      <c r="V141" s="732"/>
      <c r="W141" s="732"/>
      <c r="X141" s="732"/>
      <c r="Y141" s="732"/>
      <c r="Z141" s="732"/>
      <c r="AA141" s="732"/>
      <c r="AB141" s="732"/>
      <c r="AC141" s="732"/>
      <c r="AD141" s="733"/>
      <c r="AE141" s="832">
        <v>0</v>
      </c>
      <c r="AF141" s="833"/>
      <c r="AG141" s="833"/>
      <c r="AH141" s="833"/>
      <c r="AI141" s="833"/>
      <c r="AJ141" s="833"/>
      <c r="AK141" s="834"/>
    </row>
    <row r="142" spans="2:37" x14ac:dyDescent="0.3">
      <c r="B142" s="730" t="s">
        <v>248</v>
      </c>
      <c r="C142" s="731"/>
      <c r="D142" s="732" t="s">
        <v>369</v>
      </c>
      <c r="E142" s="732"/>
      <c r="F142" s="732"/>
      <c r="G142" s="732"/>
      <c r="H142" s="732"/>
      <c r="I142" s="732"/>
      <c r="J142" s="732"/>
      <c r="K142" s="732"/>
      <c r="L142" s="732"/>
      <c r="M142" s="732"/>
      <c r="N142" s="732"/>
      <c r="O142" s="732"/>
      <c r="P142" s="732"/>
      <c r="Q142" s="732"/>
      <c r="R142" s="732"/>
      <c r="S142" s="732"/>
      <c r="T142" s="732"/>
      <c r="U142" s="732"/>
      <c r="V142" s="732"/>
      <c r="W142" s="732"/>
      <c r="X142" s="732"/>
      <c r="Y142" s="732"/>
      <c r="Z142" s="732"/>
      <c r="AA142" s="732"/>
      <c r="AB142" s="732"/>
      <c r="AC142" s="732"/>
      <c r="AD142" s="733"/>
      <c r="AE142" s="832">
        <f>AE91</f>
        <v>0</v>
      </c>
      <c r="AF142" s="833"/>
      <c r="AG142" s="833"/>
      <c r="AH142" s="833"/>
      <c r="AI142" s="833"/>
      <c r="AJ142" s="833"/>
      <c r="AK142" s="834"/>
    </row>
    <row r="143" spans="2:37" x14ac:dyDescent="0.3">
      <c r="B143" s="730" t="s">
        <v>252</v>
      </c>
      <c r="C143" s="731"/>
      <c r="D143" s="732" t="s">
        <v>370</v>
      </c>
      <c r="E143" s="732"/>
      <c r="F143" s="732"/>
      <c r="G143" s="732"/>
      <c r="H143" s="732"/>
      <c r="I143" s="732"/>
      <c r="J143" s="732"/>
      <c r="K143" s="732"/>
      <c r="L143" s="732"/>
      <c r="M143" s="732"/>
      <c r="N143" s="732"/>
      <c r="O143" s="732"/>
      <c r="P143" s="732"/>
      <c r="Q143" s="732"/>
      <c r="R143" s="732"/>
      <c r="S143" s="732"/>
      <c r="T143" s="732"/>
      <c r="U143" s="732"/>
      <c r="V143" s="732"/>
      <c r="W143" s="732"/>
      <c r="X143" s="732"/>
      <c r="Y143" s="732"/>
      <c r="Z143" s="732"/>
      <c r="AA143" s="732"/>
      <c r="AB143" s="732"/>
      <c r="AC143" s="732"/>
      <c r="AD143" s="733"/>
      <c r="AE143" s="832">
        <f>AE117</f>
        <v>0</v>
      </c>
      <c r="AF143" s="833"/>
      <c r="AG143" s="833"/>
      <c r="AH143" s="833"/>
      <c r="AI143" s="833"/>
      <c r="AJ143" s="833"/>
      <c r="AK143" s="834"/>
    </row>
    <row r="144" spans="2:37" x14ac:dyDescent="0.3">
      <c r="B144" s="730" t="s">
        <v>279</v>
      </c>
      <c r="C144" s="731"/>
      <c r="D144" s="732" t="s">
        <v>371</v>
      </c>
      <c r="E144" s="732"/>
      <c r="F144" s="732"/>
      <c r="G144" s="732"/>
      <c r="H144" s="732"/>
      <c r="I144" s="732"/>
      <c r="J144" s="732"/>
      <c r="K144" s="732"/>
      <c r="L144" s="732"/>
      <c r="M144" s="732"/>
      <c r="N144" s="732"/>
      <c r="O144" s="732"/>
      <c r="P144" s="732"/>
      <c r="Q144" s="732"/>
      <c r="R144" s="732"/>
      <c r="S144" s="732"/>
      <c r="T144" s="732"/>
      <c r="U144" s="732"/>
      <c r="V144" s="732"/>
      <c r="W144" s="732"/>
      <c r="X144" s="732"/>
      <c r="Y144" s="732"/>
      <c r="Z144" s="732"/>
      <c r="AA144" s="732"/>
      <c r="AB144" s="732"/>
      <c r="AC144" s="732"/>
      <c r="AD144" s="733"/>
      <c r="AE144" s="832">
        <v>0</v>
      </c>
      <c r="AF144" s="833"/>
      <c r="AG144" s="833"/>
      <c r="AH144" s="833"/>
      <c r="AI144" s="833"/>
      <c r="AJ144" s="833"/>
      <c r="AK144" s="834"/>
    </row>
    <row r="145" spans="2:37" x14ac:dyDescent="0.3">
      <c r="B145" s="840" t="s">
        <v>285</v>
      </c>
      <c r="C145" s="841"/>
      <c r="D145" s="841"/>
      <c r="E145" s="841"/>
      <c r="F145" s="841"/>
      <c r="G145" s="841"/>
      <c r="H145" s="841"/>
      <c r="I145" s="841"/>
      <c r="J145" s="841"/>
      <c r="K145" s="841"/>
      <c r="L145" s="841"/>
      <c r="M145" s="841"/>
      <c r="N145" s="841"/>
      <c r="O145" s="841"/>
      <c r="P145" s="841"/>
      <c r="Q145" s="841"/>
      <c r="R145" s="841"/>
      <c r="S145" s="841"/>
      <c r="T145" s="841"/>
      <c r="U145" s="841"/>
      <c r="V145" s="841"/>
      <c r="W145" s="841"/>
      <c r="X145" s="841"/>
      <c r="Y145" s="841"/>
      <c r="Z145" s="841"/>
      <c r="AA145" s="841"/>
      <c r="AB145" s="841"/>
      <c r="AC145" s="841"/>
      <c r="AD145" s="842"/>
      <c r="AE145" s="832">
        <f>SUM(AE140:AK144)</f>
        <v>0</v>
      </c>
      <c r="AF145" s="833"/>
      <c r="AG145" s="833"/>
      <c r="AH145" s="833"/>
      <c r="AI145" s="833"/>
      <c r="AJ145" s="833"/>
      <c r="AK145" s="834"/>
    </row>
    <row r="146" spans="2:37" x14ac:dyDescent="0.3">
      <c r="B146" s="815" t="s">
        <v>281</v>
      </c>
      <c r="C146" s="743"/>
      <c r="D146" s="742" t="s">
        <v>372</v>
      </c>
      <c r="E146" s="742"/>
      <c r="F146" s="742"/>
      <c r="G146" s="742"/>
      <c r="H146" s="742"/>
      <c r="I146" s="742"/>
      <c r="J146" s="742"/>
      <c r="K146" s="742"/>
      <c r="L146" s="742"/>
      <c r="M146" s="742"/>
      <c r="N146" s="742"/>
      <c r="O146" s="742"/>
      <c r="P146" s="742"/>
      <c r="Q146" s="742"/>
      <c r="R146" s="742"/>
      <c r="S146" s="742"/>
      <c r="T146" s="742"/>
      <c r="U146" s="742"/>
      <c r="V146" s="742"/>
      <c r="W146" s="742"/>
      <c r="X146" s="742"/>
      <c r="Y146" s="742"/>
      <c r="Z146" s="742"/>
      <c r="AA146" s="742"/>
      <c r="AB146" s="742"/>
      <c r="AC146" s="742"/>
      <c r="AD146" s="743"/>
      <c r="AE146" s="832">
        <f>AE135</f>
        <v>0</v>
      </c>
      <c r="AF146" s="833"/>
      <c r="AG146" s="833"/>
      <c r="AH146" s="833"/>
      <c r="AI146" s="833"/>
      <c r="AJ146" s="833"/>
      <c r="AK146" s="834"/>
    </row>
    <row r="147" spans="2:37" x14ac:dyDescent="0.3">
      <c r="B147" s="756" t="s">
        <v>373</v>
      </c>
      <c r="C147" s="756"/>
      <c r="D147" s="756"/>
      <c r="E147" s="756"/>
      <c r="F147" s="756"/>
      <c r="G147" s="756"/>
      <c r="H147" s="756"/>
      <c r="I147" s="756"/>
      <c r="J147" s="756"/>
      <c r="K147" s="756"/>
      <c r="L147" s="756"/>
      <c r="M147" s="756"/>
      <c r="N147" s="756"/>
      <c r="O147" s="756"/>
      <c r="P147" s="756"/>
      <c r="Q147" s="756"/>
      <c r="R147" s="756"/>
      <c r="S147" s="756"/>
      <c r="T147" s="756"/>
      <c r="U147" s="756"/>
      <c r="V147" s="756"/>
      <c r="W147" s="756"/>
      <c r="X147" s="756"/>
      <c r="Y147" s="756"/>
      <c r="Z147" s="756"/>
      <c r="AA147" s="756"/>
      <c r="AB147" s="756"/>
      <c r="AC147" s="756"/>
      <c r="AD147" s="756"/>
      <c r="AE147" s="832">
        <f>(AE145+AE128+AE129)/(1-(SUM(Z132:AD134)))</f>
        <v>0</v>
      </c>
      <c r="AF147" s="833"/>
      <c r="AG147" s="833"/>
      <c r="AH147" s="833"/>
      <c r="AI147" s="833"/>
      <c r="AJ147" s="833"/>
      <c r="AK147" s="834"/>
    </row>
    <row r="148" spans="2:37" x14ac:dyDescent="0.3">
      <c r="B148" s="843"/>
      <c r="C148" s="843"/>
      <c r="D148" s="843"/>
      <c r="E148" s="843"/>
      <c r="F148" s="843"/>
      <c r="G148" s="843"/>
      <c r="H148" s="843"/>
      <c r="I148" s="843"/>
      <c r="J148" s="843"/>
      <c r="K148" s="843"/>
      <c r="L148" s="843"/>
      <c r="M148" s="843"/>
      <c r="N148" s="843"/>
      <c r="O148" s="843"/>
      <c r="P148" s="843"/>
      <c r="Q148" s="843"/>
      <c r="R148" s="843"/>
      <c r="S148" s="843"/>
      <c r="T148" s="843"/>
      <c r="U148" s="843"/>
      <c r="V148" s="843"/>
      <c r="W148" s="843"/>
      <c r="X148" s="843"/>
      <c r="Y148" s="843"/>
      <c r="Z148" s="843"/>
      <c r="AA148" s="843"/>
      <c r="AB148" s="843"/>
      <c r="AC148" s="843"/>
      <c r="AD148" s="843"/>
      <c r="AE148" s="843"/>
      <c r="AF148" s="843"/>
      <c r="AG148" s="843"/>
      <c r="AH148" s="843"/>
      <c r="AI148" s="843"/>
      <c r="AJ148" s="843"/>
      <c r="AK148" s="843"/>
    </row>
    <row r="149" spans="2:37" ht="26.25" customHeight="1" x14ac:dyDescent="0.3">
      <c r="B149" s="844" t="s">
        <v>374</v>
      </c>
      <c r="C149" s="844"/>
      <c r="D149" s="844"/>
      <c r="E149" s="844"/>
      <c r="F149" s="844"/>
      <c r="G149" s="844"/>
      <c r="H149" s="844"/>
      <c r="I149" s="844"/>
      <c r="J149" s="844"/>
      <c r="K149" s="844"/>
      <c r="L149" s="844"/>
      <c r="M149" s="844"/>
      <c r="N149" s="844"/>
      <c r="O149" s="844"/>
      <c r="P149" s="844"/>
      <c r="Q149" s="844"/>
      <c r="R149" s="844"/>
      <c r="S149" s="844"/>
      <c r="T149" s="844"/>
      <c r="U149" s="844"/>
      <c r="V149" s="844"/>
      <c r="W149" s="844"/>
      <c r="X149" s="844"/>
      <c r="Y149" s="844"/>
      <c r="Z149" s="844"/>
      <c r="AA149" s="844"/>
      <c r="AB149" s="844"/>
      <c r="AC149" s="844"/>
      <c r="AD149" s="844"/>
      <c r="AE149" s="844"/>
      <c r="AF149" s="844"/>
      <c r="AG149" s="844"/>
      <c r="AH149" s="844"/>
      <c r="AI149" s="844"/>
      <c r="AJ149" s="844"/>
      <c r="AK149" s="844"/>
    </row>
    <row r="150" spans="2:37" ht="23.25" customHeight="1" x14ac:dyDescent="0.3">
      <c r="B150" s="845" t="s">
        <v>131</v>
      </c>
      <c r="C150" s="845"/>
      <c r="D150" s="845"/>
      <c r="E150" s="845"/>
      <c r="F150" s="845"/>
      <c r="G150" s="845"/>
      <c r="H150" s="845"/>
      <c r="I150" s="845"/>
      <c r="J150" s="845"/>
      <c r="K150" s="845"/>
      <c r="L150" s="845"/>
      <c r="M150" s="845"/>
      <c r="N150" s="845"/>
      <c r="O150" s="845"/>
      <c r="P150" s="845"/>
      <c r="Q150" s="845"/>
      <c r="R150" s="845"/>
      <c r="S150" s="845"/>
      <c r="T150" s="845"/>
      <c r="U150" s="845"/>
      <c r="V150" s="845"/>
      <c r="W150" s="845"/>
      <c r="X150" s="845"/>
      <c r="Y150" s="845"/>
      <c r="Z150" s="845"/>
      <c r="AA150" s="845"/>
      <c r="AB150" s="845"/>
      <c r="AC150" s="845"/>
      <c r="AD150" s="845"/>
      <c r="AE150" s="845"/>
      <c r="AF150" s="845"/>
      <c r="AG150" s="845"/>
      <c r="AH150" s="845"/>
      <c r="AI150" s="845"/>
      <c r="AJ150" s="845"/>
      <c r="AK150" s="845"/>
    </row>
    <row r="151" spans="2:37" ht="39" customHeight="1" x14ac:dyDescent="0.3">
      <c r="B151" s="846" t="s">
        <v>375</v>
      </c>
      <c r="C151" s="847"/>
      <c r="D151" s="847"/>
      <c r="E151" s="847"/>
      <c r="F151" s="847"/>
      <c r="G151" s="847"/>
      <c r="H151" s="847"/>
      <c r="I151" s="847"/>
      <c r="J151" s="847"/>
      <c r="K151" s="847"/>
      <c r="L151" s="847"/>
      <c r="M151" s="848"/>
      <c r="N151" s="849" t="s">
        <v>376</v>
      </c>
      <c r="O151" s="849"/>
      <c r="P151" s="849"/>
      <c r="Q151" s="849"/>
      <c r="R151" s="850"/>
      <c r="S151" s="849" t="s">
        <v>377</v>
      </c>
      <c r="T151" s="849"/>
      <c r="U151" s="849"/>
      <c r="V151" s="849"/>
      <c r="W151" s="850"/>
      <c r="X151" s="849" t="s">
        <v>378</v>
      </c>
      <c r="Y151" s="849"/>
      <c r="Z151" s="849"/>
      <c r="AA151" s="849"/>
      <c r="AB151" s="850"/>
      <c r="AC151" s="849" t="s">
        <v>379</v>
      </c>
      <c r="AD151" s="849"/>
      <c r="AE151" s="850"/>
      <c r="AF151" s="849" t="s">
        <v>380</v>
      </c>
      <c r="AG151" s="849"/>
      <c r="AH151" s="849"/>
      <c r="AI151" s="849"/>
      <c r="AJ151" s="849"/>
      <c r="AK151" s="850"/>
    </row>
    <row r="152" spans="2:37" x14ac:dyDescent="0.3">
      <c r="B152" s="860" t="s">
        <v>381</v>
      </c>
      <c r="C152" s="861"/>
      <c r="D152" s="861"/>
      <c r="E152" s="861"/>
      <c r="F152" s="861"/>
      <c r="G152" s="861"/>
      <c r="H152" s="861"/>
      <c r="I152" s="861"/>
      <c r="J152" s="861"/>
      <c r="K152" s="861"/>
      <c r="L152" s="861"/>
      <c r="M152" s="862"/>
      <c r="N152" s="863" t="s">
        <v>382</v>
      </c>
      <c r="O152" s="863"/>
      <c r="P152" s="863"/>
      <c r="Q152" s="863"/>
      <c r="R152" s="864"/>
      <c r="S152" s="863" t="s">
        <v>383</v>
      </c>
      <c r="T152" s="863"/>
      <c r="U152" s="863"/>
      <c r="V152" s="863"/>
      <c r="W152" s="864"/>
      <c r="X152" s="863" t="s">
        <v>384</v>
      </c>
      <c r="Y152" s="863"/>
      <c r="Z152" s="863"/>
      <c r="AA152" s="863"/>
      <c r="AB152" s="864"/>
      <c r="AC152" s="861" t="s">
        <v>385</v>
      </c>
      <c r="AD152" s="861"/>
      <c r="AE152" s="862"/>
      <c r="AF152" s="861" t="s">
        <v>386</v>
      </c>
      <c r="AG152" s="861"/>
      <c r="AH152" s="861"/>
      <c r="AI152" s="861"/>
      <c r="AJ152" s="861"/>
      <c r="AK152" s="862"/>
    </row>
    <row r="153" spans="2:37" x14ac:dyDescent="0.3">
      <c r="B153" s="851" t="str">
        <f>B10</f>
        <v>AUXILIAR DE LIMPEZA SEDE ADMINISTRATIVA - JOÃO PESSOA/PB</v>
      </c>
      <c r="C153" s="852"/>
      <c r="D153" s="852"/>
      <c r="E153" s="852"/>
      <c r="F153" s="852"/>
      <c r="G153" s="852"/>
      <c r="H153" s="852"/>
      <c r="I153" s="852"/>
      <c r="J153" s="852"/>
      <c r="K153" s="852"/>
      <c r="L153" s="852"/>
      <c r="M153" s="853"/>
      <c r="N153" s="854">
        <f>AE147</f>
        <v>0</v>
      </c>
      <c r="O153" s="798"/>
      <c r="P153" s="798"/>
      <c r="Q153" s="798"/>
      <c r="R153" s="799"/>
      <c r="S153" s="855">
        <v>1</v>
      </c>
      <c r="T153" s="855"/>
      <c r="U153" s="855"/>
      <c r="V153" s="855"/>
      <c r="W153" s="856"/>
      <c r="X153" s="857">
        <f>N153*S153</f>
        <v>0</v>
      </c>
      <c r="Y153" s="855"/>
      <c r="Z153" s="855"/>
      <c r="AA153" s="855"/>
      <c r="AB153" s="855"/>
      <c r="AC153" s="858">
        <f>AE22</f>
        <v>2</v>
      </c>
      <c r="AD153" s="858"/>
      <c r="AE153" s="858"/>
      <c r="AF153" s="859">
        <v>0</v>
      </c>
      <c r="AG153" s="852"/>
      <c r="AH153" s="852"/>
      <c r="AI153" s="852"/>
      <c r="AJ153" s="852"/>
      <c r="AK153" s="853"/>
    </row>
    <row r="154" spans="2:37" x14ac:dyDescent="0.3">
      <c r="B154" s="870" t="s">
        <v>387</v>
      </c>
      <c r="C154" s="871"/>
      <c r="D154" s="871"/>
      <c r="E154" s="871"/>
      <c r="F154" s="871"/>
      <c r="G154" s="871"/>
      <c r="H154" s="871"/>
      <c r="I154" s="871"/>
      <c r="J154" s="871"/>
      <c r="K154" s="871"/>
      <c r="L154" s="871"/>
      <c r="M154" s="871"/>
      <c r="N154" s="871"/>
      <c r="O154" s="871"/>
      <c r="P154" s="871"/>
      <c r="Q154" s="871"/>
      <c r="R154" s="871"/>
      <c r="S154" s="871"/>
      <c r="T154" s="871"/>
      <c r="U154" s="871"/>
      <c r="V154" s="871"/>
      <c r="W154" s="871"/>
      <c r="X154" s="871"/>
      <c r="Y154" s="871"/>
      <c r="Z154" s="871"/>
      <c r="AA154" s="871"/>
      <c r="AB154" s="871"/>
      <c r="AC154" s="872"/>
      <c r="AD154" s="872"/>
      <c r="AE154" s="873"/>
      <c r="AF154" s="874">
        <f>SUM(ROUND((AF153),2))</f>
        <v>0</v>
      </c>
      <c r="AG154" s="672"/>
      <c r="AH154" s="672"/>
      <c r="AI154" s="672"/>
      <c r="AJ154" s="672"/>
      <c r="AK154" s="875"/>
    </row>
    <row r="155" spans="2:37" x14ac:dyDescent="0.3">
      <c r="B155" s="721"/>
      <c r="C155" s="721"/>
      <c r="D155" s="721"/>
      <c r="E155" s="721"/>
      <c r="F155" s="721"/>
      <c r="G155" s="721"/>
      <c r="H155" s="721"/>
      <c r="I155" s="721"/>
      <c r="J155" s="721"/>
      <c r="K155" s="721"/>
      <c r="L155" s="721"/>
      <c r="M155" s="721"/>
      <c r="N155" s="721"/>
      <c r="O155" s="721"/>
      <c r="P155" s="721"/>
      <c r="Q155" s="721"/>
      <c r="R155" s="721"/>
      <c r="S155" s="721"/>
      <c r="T155" s="721"/>
      <c r="U155" s="721"/>
      <c r="V155" s="721"/>
      <c r="W155" s="721"/>
      <c r="X155" s="721"/>
      <c r="Y155" s="721"/>
      <c r="Z155" s="721"/>
      <c r="AA155" s="721"/>
      <c r="AB155" s="721"/>
      <c r="AC155" s="721"/>
      <c r="AD155" s="721"/>
      <c r="AE155" s="721"/>
      <c r="AF155" s="721"/>
      <c r="AG155" s="721"/>
      <c r="AH155" s="721"/>
      <c r="AI155" s="721"/>
      <c r="AJ155" s="721"/>
      <c r="AK155" s="721"/>
    </row>
    <row r="156" spans="2:37" ht="15.6" x14ac:dyDescent="0.3">
      <c r="B156" s="836" t="s">
        <v>418</v>
      </c>
      <c r="C156" s="837"/>
      <c r="D156" s="837"/>
      <c r="E156" s="837"/>
      <c r="F156" s="837"/>
      <c r="G156" s="837"/>
      <c r="H156" s="837"/>
      <c r="I156" s="837"/>
      <c r="J156" s="837"/>
      <c r="K156" s="837"/>
      <c r="L156" s="837"/>
      <c r="M156" s="837"/>
      <c r="N156" s="837"/>
      <c r="O156" s="837"/>
      <c r="P156" s="837"/>
      <c r="Q156" s="837"/>
      <c r="R156" s="837"/>
      <c r="S156" s="837"/>
      <c r="T156" s="837"/>
      <c r="U156" s="837"/>
      <c r="V156" s="837"/>
      <c r="W156" s="837"/>
      <c r="X156" s="837"/>
      <c r="Y156" s="837"/>
      <c r="Z156" s="837"/>
      <c r="AA156" s="837"/>
      <c r="AB156" s="837"/>
      <c r="AC156" s="837"/>
      <c r="AD156" s="837"/>
      <c r="AE156" s="837"/>
      <c r="AF156" s="837"/>
      <c r="AG156" s="837"/>
      <c r="AH156" s="837"/>
      <c r="AI156" s="837"/>
      <c r="AJ156" s="837"/>
      <c r="AK156" s="876"/>
    </row>
    <row r="157" spans="2:37" x14ac:dyDescent="0.3">
      <c r="B157" s="839" t="s">
        <v>131</v>
      </c>
      <c r="C157" s="839"/>
      <c r="D157" s="839"/>
      <c r="E157" s="839"/>
      <c r="F157" s="839"/>
      <c r="G157" s="839"/>
      <c r="H157" s="839"/>
      <c r="I157" s="839"/>
      <c r="J157" s="839"/>
      <c r="K157" s="839"/>
      <c r="L157" s="839"/>
      <c r="M157" s="839"/>
      <c r="N157" s="839"/>
      <c r="O157" s="839"/>
      <c r="P157" s="839"/>
      <c r="Q157" s="839"/>
      <c r="R157" s="839"/>
      <c r="S157" s="839"/>
      <c r="T157" s="839"/>
      <c r="U157" s="839"/>
      <c r="V157" s="839"/>
      <c r="W157" s="839"/>
      <c r="X157" s="839"/>
      <c r="Y157" s="839"/>
      <c r="Z157" s="839"/>
      <c r="AA157" s="839"/>
      <c r="AB157" s="839"/>
      <c r="AC157" s="839"/>
      <c r="AD157" s="839"/>
      <c r="AE157" s="839"/>
      <c r="AF157" s="839"/>
      <c r="AG157" s="839"/>
      <c r="AH157" s="839"/>
      <c r="AI157" s="839"/>
      <c r="AJ157" s="839"/>
      <c r="AK157" s="839"/>
    </row>
    <row r="158" spans="2:37" x14ac:dyDescent="0.3">
      <c r="B158" s="877" t="s">
        <v>419</v>
      </c>
      <c r="C158" s="878"/>
      <c r="D158" s="878"/>
      <c r="E158" s="878"/>
      <c r="F158" s="878"/>
      <c r="G158" s="878"/>
      <c r="H158" s="878"/>
      <c r="I158" s="878"/>
      <c r="J158" s="878"/>
      <c r="K158" s="878"/>
      <c r="L158" s="878"/>
      <c r="M158" s="878"/>
      <c r="N158" s="878"/>
      <c r="O158" s="878"/>
      <c r="P158" s="878"/>
      <c r="Q158" s="878"/>
      <c r="R158" s="878"/>
      <c r="S158" s="878"/>
      <c r="T158" s="878"/>
      <c r="U158" s="878"/>
      <c r="V158" s="878"/>
      <c r="W158" s="878"/>
      <c r="X158" s="878"/>
      <c r="Y158" s="878"/>
      <c r="Z158" s="878"/>
      <c r="AA158" s="878"/>
      <c r="AB158" s="878"/>
      <c r="AC158" s="878"/>
      <c r="AD158" s="879"/>
      <c r="AE158" s="678" t="s">
        <v>420</v>
      </c>
      <c r="AF158" s="678"/>
      <c r="AG158" s="678"/>
      <c r="AH158" s="678"/>
      <c r="AI158" s="678"/>
      <c r="AJ158" s="678"/>
      <c r="AK158" s="679"/>
    </row>
    <row r="159" spans="2:37" x14ac:dyDescent="0.3">
      <c r="B159" s="730" t="s">
        <v>243</v>
      </c>
      <c r="C159" s="813"/>
      <c r="D159" s="732" t="s">
        <v>421</v>
      </c>
      <c r="E159" s="732"/>
      <c r="F159" s="732"/>
      <c r="G159" s="732"/>
      <c r="H159" s="732"/>
      <c r="I159" s="732"/>
      <c r="J159" s="732"/>
      <c r="K159" s="732"/>
      <c r="L159" s="732"/>
      <c r="M159" s="732"/>
      <c r="N159" s="732"/>
      <c r="O159" s="732"/>
      <c r="P159" s="732"/>
      <c r="Q159" s="732"/>
      <c r="R159" s="732"/>
      <c r="S159" s="732"/>
      <c r="T159" s="732"/>
      <c r="U159" s="732"/>
      <c r="V159" s="732"/>
      <c r="W159" s="732"/>
      <c r="X159" s="732"/>
      <c r="Y159" s="732"/>
      <c r="Z159" s="732"/>
      <c r="AA159" s="732"/>
      <c r="AB159" s="732"/>
      <c r="AC159" s="732"/>
      <c r="AD159" s="733"/>
      <c r="AE159" s="751">
        <f>AF154</f>
        <v>0</v>
      </c>
      <c r="AF159" s="738"/>
      <c r="AG159" s="738"/>
      <c r="AH159" s="738"/>
      <c r="AI159" s="738"/>
      <c r="AJ159" s="738"/>
      <c r="AK159" s="813"/>
    </row>
    <row r="160" spans="2:37" x14ac:dyDescent="0.3">
      <c r="B160" s="730" t="s">
        <v>248</v>
      </c>
      <c r="C160" s="813"/>
      <c r="D160" s="865" t="s">
        <v>422</v>
      </c>
      <c r="E160" s="865"/>
      <c r="F160" s="865"/>
      <c r="G160" s="865"/>
      <c r="H160" s="865"/>
      <c r="I160" s="865"/>
      <c r="J160" s="865"/>
      <c r="K160" s="865"/>
      <c r="L160" s="865"/>
      <c r="M160" s="865"/>
      <c r="N160" s="865"/>
      <c r="O160" s="865"/>
      <c r="P160" s="865"/>
      <c r="Q160" s="865"/>
      <c r="R160" s="865"/>
      <c r="S160" s="865"/>
      <c r="T160" s="865"/>
      <c r="U160" s="865"/>
      <c r="V160" s="865"/>
      <c r="W160" s="865"/>
      <c r="X160" s="865"/>
      <c r="Y160" s="865"/>
      <c r="Z160" s="865"/>
      <c r="AA160" s="865"/>
      <c r="AB160" s="865"/>
      <c r="AC160" s="865"/>
      <c r="AD160" s="866"/>
      <c r="AE160" s="867">
        <f>AE159*AE17</f>
        <v>0</v>
      </c>
      <c r="AF160" s="868"/>
      <c r="AG160" s="868"/>
      <c r="AH160" s="868"/>
      <c r="AI160" s="868"/>
      <c r="AJ160" s="868"/>
      <c r="AK160" s="869"/>
    </row>
  </sheetData>
  <mergeCells count="408">
    <mergeCell ref="B8:AK8"/>
    <mergeCell ref="B9:AK9"/>
    <mergeCell ref="B10:AK10"/>
    <mergeCell ref="B11:AK11"/>
    <mergeCell ref="B12:AK12"/>
    <mergeCell ref="B13:AK13"/>
    <mergeCell ref="B2:AK2"/>
    <mergeCell ref="B3:AK3"/>
    <mergeCell ref="B4:AK4"/>
    <mergeCell ref="B5:AK5"/>
    <mergeCell ref="B6:AK6"/>
    <mergeCell ref="B7:AK7"/>
    <mergeCell ref="B16:C16"/>
    <mergeCell ref="D16:AD16"/>
    <mergeCell ref="AE16:AK16"/>
    <mergeCell ref="B17:C17"/>
    <mergeCell ref="D17:AD17"/>
    <mergeCell ref="AE17:AK17"/>
    <mergeCell ref="B14:C14"/>
    <mergeCell ref="D14:AD14"/>
    <mergeCell ref="AE14:AK14"/>
    <mergeCell ref="B15:C15"/>
    <mergeCell ref="D15:AD15"/>
    <mergeCell ref="AE15:AK15"/>
    <mergeCell ref="B22:Y22"/>
    <mergeCell ref="Z22:AD22"/>
    <mergeCell ref="AE22:AK22"/>
    <mergeCell ref="B23:AK23"/>
    <mergeCell ref="B24:AK24"/>
    <mergeCell ref="B25:AK25"/>
    <mergeCell ref="B18:AK18"/>
    <mergeCell ref="B19:AK19"/>
    <mergeCell ref="B20:G20"/>
    <mergeCell ref="H20:AK20"/>
    <mergeCell ref="B21:Y21"/>
    <mergeCell ref="Z21:AD21"/>
    <mergeCell ref="AE21:AK21"/>
    <mergeCell ref="B30:C30"/>
    <mergeCell ref="D30:AD30"/>
    <mergeCell ref="AE30:AK30"/>
    <mergeCell ref="B31:C31"/>
    <mergeCell ref="D31:AD31"/>
    <mergeCell ref="AE31:AK31"/>
    <mergeCell ref="B26:AK26"/>
    <mergeCell ref="B27:AK27"/>
    <mergeCell ref="B28:C28"/>
    <mergeCell ref="D28:AD28"/>
    <mergeCell ref="AE28:AK28"/>
    <mergeCell ref="B29:C29"/>
    <mergeCell ref="D29:AD29"/>
    <mergeCell ref="AE29:AK29"/>
    <mergeCell ref="B32:C32"/>
    <mergeCell ref="D32:AD32"/>
    <mergeCell ref="AE32:AK32"/>
    <mergeCell ref="B33:AK33"/>
    <mergeCell ref="B34:AK34"/>
    <mergeCell ref="B35:C35"/>
    <mergeCell ref="D35:Y35"/>
    <mergeCell ref="Z35:AD35"/>
    <mergeCell ref="AE35:AK35"/>
    <mergeCell ref="B38:C38"/>
    <mergeCell ref="D38:Y38"/>
    <mergeCell ref="Z38:AD38"/>
    <mergeCell ref="AE38:AK38"/>
    <mergeCell ref="B39:C39"/>
    <mergeCell ref="D39:Y39"/>
    <mergeCell ref="Z39:AD39"/>
    <mergeCell ref="AE39:AK39"/>
    <mergeCell ref="B36:C36"/>
    <mergeCell ref="D36:Y36"/>
    <mergeCell ref="Z36:AD36"/>
    <mergeCell ref="AE36:AK36"/>
    <mergeCell ref="B37:C37"/>
    <mergeCell ref="D37:Y37"/>
    <mergeCell ref="Z37:AD37"/>
    <mergeCell ref="AE37:AK37"/>
    <mergeCell ref="B42:C42"/>
    <mergeCell ref="D42:Y42"/>
    <mergeCell ref="Z42:AD42"/>
    <mergeCell ref="AE42:AK42"/>
    <mergeCell ref="B43:AD43"/>
    <mergeCell ref="AE43:AK43"/>
    <mergeCell ref="B40:C40"/>
    <mergeCell ref="D40:Y40"/>
    <mergeCell ref="Z40:AD40"/>
    <mergeCell ref="AE40:AK40"/>
    <mergeCell ref="B41:C41"/>
    <mergeCell ref="D41:Y41"/>
    <mergeCell ref="Z41:AD41"/>
    <mergeCell ref="AE41:AK41"/>
    <mergeCell ref="B48:C48"/>
    <mergeCell ref="D48:Y48"/>
    <mergeCell ref="Z48:AD48"/>
    <mergeCell ref="AE48:AK48"/>
    <mergeCell ref="B49:C49"/>
    <mergeCell ref="D49:Y49"/>
    <mergeCell ref="Z49:AD49"/>
    <mergeCell ref="AE49:AK49"/>
    <mergeCell ref="B44:AK44"/>
    <mergeCell ref="B45:AK45"/>
    <mergeCell ref="B46:AK46"/>
    <mergeCell ref="B47:C47"/>
    <mergeCell ref="D47:Y47"/>
    <mergeCell ref="Z47:AD47"/>
    <mergeCell ref="AE47:AK47"/>
    <mergeCell ref="B54:C54"/>
    <mergeCell ref="D54:Y54"/>
    <mergeCell ref="Z54:AD54"/>
    <mergeCell ref="AE54:AK54"/>
    <mergeCell ref="B55:C55"/>
    <mergeCell ref="D55:Y55"/>
    <mergeCell ref="Z55:AD55"/>
    <mergeCell ref="AE55:AK55"/>
    <mergeCell ref="B50:Y50"/>
    <mergeCell ref="Z50:AD50"/>
    <mergeCell ref="AE50:AK50"/>
    <mergeCell ref="B51:AK51"/>
    <mergeCell ref="B52:AK52"/>
    <mergeCell ref="B53:C53"/>
    <mergeCell ref="D53:Y53"/>
    <mergeCell ref="Z53:AD53"/>
    <mergeCell ref="AE53:AK53"/>
    <mergeCell ref="B58:C58"/>
    <mergeCell ref="D58:Y58"/>
    <mergeCell ref="Z58:AD58"/>
    <mergeCell ref="AE58:AK58"/>
    <mergeCell ref="B59:C59"/>
    <mergeCell ref="D59:Y59"/>
    <mergeCell ref="Z59:AD59"/>
    <mergeCell ref="AE59:AK59"/>
    <mergeCell ref="B56:C56"/>
    <mergeCell ref="D56:Y56"/>
    <mergeCell ref="Z56:AD56"/>
    <mergeCell ref="AE56:AK56"/>
    <mergeCell ref="B57:C57"/>
    <mergeCell ref="D57:Y57"/>
    <mergeCell ref="Z57:AD57"/>
    <mergeCell ref="AE57:AK57"/>
    <mergeCell ref="B62:Y62"/>
    <mergeCell ref="Z62:AD62"/>
    <mergeCell ref="AE62:AK62"/>
    <mergeCell ref="B63:AK63"/>
    <mergeCell ref="B64:AK64"/>
    <mergeCell ref="B65:C65"/>
    <mergeCell ref="D65:AD65"/>
    <mergeCell ref="AE65:AK65"/>
    <mergeCell ref="B60:C60"/>
    <mergeCell ref="D60:Y60"/>
    <mergeCell ref="Z60:AD60"/>
    <mergeCell ref="AE60:AK60"/>
    <mergeCell ref="B61:C61"/>
    <mergeCell ref="D61:Y61"/>
    <mergeCell ref="Z61:AD61"/>
    <mergeCell ref="AE61:AK61"/>
    <mergeCell ref="B68:C68"/>
    <mergeCell ref="D68:W68"/>
    <mergeCell ref="AE68:AK68"/>
    <mergeCell ref="B69:C69"/>
    <mergeCell ref="D69:W69"/>
    <mergeCell ref="AE69:AK69"/>
    <mergeCell ref="B66:C66"/>
    <mergeCell ref="D66:W66"/>
    <mergeCell ref="AE66:AK66"/>
    <mergeCell ref="B67:C67"/>
    <mergeCell ref="D67:W67"/>
    <mergeCell ref="AE67:AK67"/>
    <mergeCell ref="B74:AD74"/>
    <mergeCell ref="AE74:AK74"/>
    <mergeCell ref="B75:AK75"/>
    <mergeCell ref="B76:AK76"/>
    <mergeCell ref="B77:C77"/>
    <mergeCell ref="D77:AD77"/>
    <mergeCell ref="AE77:AK77"/>
    <mergeCell ref="B70:C70"/>
    <mergeCell ref="D70:W70"/>
    <mergeCell ref="AE70:AK70"/>
    <mergeCell ref="B71:C71"/>
    <mergeCell ref="D71:Z71"/>
    <mergeCell ref="AE71:AK71"/>
    <mergeCell ref="B72:C72"/>
    <mergeCell ref="D72:AD72"/>
    <mergeCell ref="AE72:AK72"/>
    <mergeCell ref="B73:C73"/>
    <mergeCell ref="D73:W73"/>
    <mergeCell ref="AE73:AK73"/>
    <mergeCell ref="B80:C80"/>
    <mergeCell ref="D80:AD80"/>
    <mergeCell ref="AE80:AK80"/>
    <mergeCell ref="B81:AD81"/>
    <mergeCell ref="AE81:AK81"/>
    <mergeCell ref="B82:AK82"/>
    <mergeCell ref="B78:C78"/>
    <mergeCell ref="D78:AD78"/>
    <mergeCell ref="AE78:AK78"/>
    <mergeCell ref="B79:C79"/>
    <mergeCell ref="D79:AD79"/>
    <mergeCell ref="AE79:AK79"/>
    <mergeCell ref="B86:C86"/>
    <mergeCell ref="D86:Y86"/>
    <mergeCell ref="Z86:AD86"/>
    <mergeCell ref="AE86:AK86"/>
    <mergeCell ref="B87:C87"/>
    <mergeCell ref="D87:Y87"/>
    <mergeCell ref="Z87:AD87"/>
    <mergeCell ref="AE87:AK87"/>
    <mergeCell ref="B83:AK83"/>
    <mergeCell ref="B84:C84"/>
    <mergeCell ref="D84:Y84"/>
    <mergeCell ref="Z84:AD84"/>
    <mergeCell ref="AE84:AK84"/>
    <mergeCell ref="B85:C85"/>
    <mergeCell ref="D85:Y85"/>
    <mergeCell ref="Z85:AD85"/>
    <mergeCell ref="AE85:AK85"/>
    <mergeCell ref="B90:C90"/>
    <mergeCell ref="D90:Y90"/>
    <mergeCell ref="Z90:AD90"/>
    <mergeCell ref="AE90:AK90"/>
    <mergeCell ref="B91:Y91"/>
    <mergeCell ref="Z91:AD91"/>
    <mergeCell ref="AE91:AK91"/>
    <mergeCell ref="B88:C88"/>
    <mergeCell ref="D88:Y88"/>
    <mergeCell ref="Z88:AD88"/>
    <mergeCell ref="AE88:AK88"/>
    <mergeCell ref="B89:C89"/>
    <mergeCell ref="D89:Y89"/>
    <mergeCell ref="Z89:AD89"/>
    <mergeCell ref="AE89:AK89"/>
    <mergeCell ref="B96:C96"/>
    <mergeCell ref="D96:Y96"/>
    <mergeCell ref="Z96:AD96"/>
    <mergeCell ref="AE96:AK96"/>
    <mergeCell ref="B97:C97"/>
    <mergeCell ref="D97:Y97"/>
    <mergeCell ref="Z97:AD97"/>
    <mergeCell ref="AE97:AK97"/>
    <mergeCell ref="B92:AK92"/>
    <mergeCell ref="B93:AK93"/>
    <mergeCell ref="B94:AK94"/>
    <mergeCell ref="B95:C95"/>
    <mergeCell ref="D95:Y95"/>
    <mergeCell ref="Z95:AD95"/>
    <mergeCell ref="AE95:AK95"/>
    <mergeCell ref="B100:C100"/>
    <mergeCell ref="D100:Y100"/>
    <mergeCell ref="Z100:AD100"/>
    <mergeCell ref="AE100:AK100"/>
    <mergeCell ref="B101:C101"/>
    <mergeCell ref="D101:Y101"/>
    <mergeCell ref="Z101:AD101"/>
    <mergeCell ref="AE101:AK101"/>
    <mergeCell ref="B98:C98"/>
    <mergeCell ref="D98:Y98"/>
    <mergeCell ref="Z98:AD98"/>
    <mergeCell ref="AE98:AK98"/>
    <mergeCell ref="B99:C99"/>
    <mergeCell ref="D99:Y99"/>
    <mergeCell ref="Z99:AD99"/>
    <mergeCell ref="AE99:AK99"/>
    <mergeCell ref="B104:AD104"/>
    <mergeCell ref="AE104:AK104"/>
    <mergeCell ref="B105:C105"/>
    <mergeCell ref="D105:Y105"/>
    <mergeCell ref="Z105:AD105"/>
    <mergeCell ref="AE105:AK105"/>
    <mergeCell ref="B102:Y102"/>
    <mergeCell ref="Z102:AD102"/>
    <mergeCell ref="AE102:AK102"/>
    <mergeCell ref="B103:C103"/>
    <mergeCell ref="D103:Y103"/>
    <mergeCell ref="Z103:AD103"/>
    <mergeCell ref="AE103:AK103"/>
    <mergeCell ref="B110:C110"/>
    <mergeCell ref="D110:AD110"/>
    <mergeCell ref="AE110:AK110"/>
    <mergeCell ref="B111:AD111"/>
    <mergeCell ref="AE111:AK111"/>
    <mergeCell ref="B112:AK112"/>
    <mergeCell ref="B106:Y106"/>
    <mergeCell ref="Z106:AD106"/>
    <mergeCell ref="AE106:AK106"/>
    <mergeCell ref="B107:AK107"/>
    <mergeCell ref="B108:AK108"/>
    <mergeCell ref="B109:C109"/>
    <mergeCell ref="D109:Y109"/>
    <mergeCell ref="Z109:AD109"/>
    <mergeCell ref="AE109:AK109"/>
    <mergeCell ref="B116:C116"/>
    <mergeCell ref="D116:AD116"/>
    <mergeCell ref="AE116:AK116"/>
    <mergeCell ref="B117:AD117"/>
    <mergeCell ref="AE117:AK117"/>
    <mergeCell ref="B118:AK118"/>
    <mergeCell ref="B113:AK113"/>
    <mergeCell ref="B114:C114"/>
    <mergeCell ref="D114:AD114"/>
    <mergeCell ref="AE114:AK114"/>
    <mergeCell ref="B115:C115"/>
    <mergeCell ref="D115:AD115"/>
    <mergeCell ref="AE115:AK115"/>
    <mergeCell ref="B122:C122"/>
    <mergeCell ref="D122:AD122"/>
    <mergeCell ref="AE122:AK122"/>
    <mergeCell ref="B123:C123"/>
    <mergeCell ref="D123:AD123"/>
    <mergeCell ref="AE123:AK123"/>
    <mergeCell ref="B119:AK119"/>
    <mergeCell ref="B120:C120"/>
    <mergeCell ref="AE120:AK120"/>
    <mergeCell ref="B121:C121"/>
    <mergeCell ref="D121:AD121"/>
    <mergeCell ref="AE121:AK121"/>
    <mergeCell ref="AE128:AK128"/>
    <mergeCell ref="B129:C129"/>
    <mergeCell ref="D129:Y129"/>
    <mergeCell ref="Z129:AD129"/>
    <mergeCell ref="AE129:AK129"/>
    <mergeCell ref="B124:AD124"/>
    <mergeCell ref="AE124:AK124"/>
    <mergeCell ref="B125:AK125"/>
    <mergeCell ref="B126:AK126"/>
    <mergeCell ref="B127:C127"/>
    <mergeCell ref="D127:Y127"/>
    <mergeCell ref="Z127:AD127"/>
    <mergeCell ref="AE127:AK127"/>
    <mergeCell ref="Z130:AD130"/>
    <mergeCell ref="B131:C131"/>
    <mergeCell ref="D131:Y131"/>
    <mergeCell ref="Z131:AD131"/>
    <mergeCell ref="B132:C132"/>
    <mergeCell ref="D132:Y132"/>
    <mergeCell ref="Z132:AD132"/>
    <mergeCell ref="B128:C128"/>
    <mergeCell ref="D128:Y128"/>
    <mergeCell ref="Z128:AD128"/>
    <mergeCell ref="AE132:AK132"/>
    <mergeCell ref="B133:C133"/>
    <mergeCell ref="D133:Y133"/>
    <mergeCell ref="Z133:AD133"/>
    <mergeCell ref="AE133:AK133"/>
    <mergeCell ref="B134:C134"/>
    <mergeCell ref="D134:Y134"/>
    <mergeCell ref="Z134:AD134"/>
    <mergeCell ref="AE134:AK134"/>
    <mergeCell ref="B140:C140"/>
    <mergeCell ref="D140:AD140"/>
    <mergeCell ref="AE140:AK140"/>
    <mergeCell ref="B141:C141"/>
    <mergeCell ref="D141:AD141"/>
    <mergeCell ref="AE141:AK141"/>
    <mergeCell ref="B135:AD135"/>
    <mergeCell ref="AE135:AK135"/>
    <mergeCell ref="B136:AK136"/>
    <mergeCell ref="B137:AK137"/>
    <mergeCell ref="B138:AK138"/>
    <mergeCell ref="B139:AD139"/>
    <mergeCell ref="AE139:AK139"/>
    <mergeCell ref="B144:C144"/>
    <mergeCell ref="D144:AD144"/>
    <mergeCell ref="AE144:AK144"/>
    <mergeCell ref="B145:AD145"/>
    <mergeCell ref="AE145:AK145"/>
    <mergeCell ref="B146:C146"/>
    <mergeCell ref="D146:AD146"/>
    <mergeCell ref="AE146:AK146"/>
    <mergeCell ref="B142:C142"/>
    <mergeCell ref="D142:AD142"/>
    <mergeCell ref="AE142:AK142"/>
    <mergeCell ref="B143:C143"/>
    <mergeCell ref="D143:AD143"/>
    <mergeCell ref="AE143:AK143"/>
    <mergeCell ref="B147:AD147"/>
    <mergeCell ref="AE147:AK147"/>
    <mergeCell ref="B148:AK148"/>
    <mergeCell ref="B149:AK149"/>
    <mergeCell ref="B150:AK150"/>
    <mergeCell ref="B151:M151"/>
    <mergeCell ref="N151:R151"/>
    <mergeCell ref="S151:W151"/>
    <mergeCell ref="X151:AB151"/>
    <mergeCell ref="AC151:AE151"/>
    <mergeCell ref="B159:C159"/>
    <mergeCell ref="D159:AD159"/>
    <mergeCell ref="AE159:AK159"/>
    <mergeCell ref="B160:C160"/>
    <mergeCell ref="D160:AD160"/>
    <mergeCell ref="AE160:AK160"/>
    <mergeCell ref="B154:AE154"/>
    <mergeCell ref="AF154:AK154"/>
    <mergeCell ref="B155:AK155"/>
    <mergeCell ref="B156:AK156"/>
    <mergeCell ref="B157:AK157"/>
    <mergeCell ref="B158:AD158"/>
    <mergeCell ref="AE158:AK158"/>
    <mergeCell ref="B153:M153"/>
    <mergeCell ref="N153:R153"/>
    <mergeCell ref="S153:W153"/>
    <mergeCell ref="X153:AB153"/>
    <mergeCell ref="AC153:AE153"/>
    <mergeCell ref="AF153:AK153"/>
    <mergeCell ref="AF151:AK151"/>
    <mergeCell ref="B152:M152"/>
    <mergeCell ref="N152:R152"/>
    <mergeCell ref="S152:W152"/>
    <mergeCell ref="X152:AB152"/>
    <mergeCell ref="AC152:AE152"/>
    <mergeCell ref="AF152:AK152"/>
  </mergeCells>
  <pageMargins left="0.7" right="0.7" top="0.75" bottom="0.75" header="0.3" footer="0.3"/>
  <pageSetup paperSize="9" scale="54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B2:AM160"/>
  <sheetViews>
    <sheetView topLeftCell="A103" workbookViewId="0">
      <selection activeCell="AM122" sqref="AM122"/>
    </sheetView>
  </sheetViews>
  <sheetFormatPr defaultColWidth="9.109375" defaultRowHeight="14.4" x14ac:dyDescent="0.3"/>
  <cols>
    <col min="1" max="1" width="2.5546875" style="224" customWidth="1"/>
    <col min="2" max="2" width="1.6640625" style="224" bestFit="1" customWidth="1"/>
    <col min="3" max="3" width="4.33203125" style="224" bestFit="1" customWidth="1"/>
    <col min="4" max="10" width="9.109375" style="224"/>
    <col min="11" max="17" width="1.6640625" style="224" bestFit="1" customWidth="1"/>
    <col min="18" max="18" width="7" style="224" customWidth="1"/>
    <col min="19" max="22" width="1.6640625" style="224" bestFit="1" customWidth="1"/>
    <col min="23" max="23" width="6.44140625" style="224" customWidth="1"/>
    <col min="24" max="25" width="9.109375" style="224" bestFit="1" customWidth="1"/>
    <col min="26" max="26" width="9.109375" style="224"/>
    <col min="27" max="30" width="1.6640625" style="224" bestFit="1" customWidth="1"/>
    <col min="31" max="31" width="4.88671875" style="224" customWidth="1"/>
    <col min="32" max="33" width="1.6640625" style="224" bestFit="1" customWidth="1"/>
    <col min="34" max="34" width="4.5546875" style="224" customWidth="1"/>
    <col min="35" max="36" width="1.6640625" style="224" bestFit="1" customWidth="1"/>
    <col min="37" max="37" width="9.109375" style="224" bestFit="1" customWidth="1"/>
    <col min="38" max="16384" width="9.109375" style="224"/>
  </cols>
  <sheetData>
    <row r="2" spans="2:37" x14ac:dyDescent="0.3">
      <c r="B2" s="683"/>
      <c r="C2" s="683"/>
      <c r="D2" s="683"/>
      <c r="E2" s="683"/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  <c r="R2" s="683"/>
      <c r="S2" s="683"/>
      <c r="T2" s="683"/>
      <c r="U2" s="683"/>
      <c r="V2" s="683"/>
      <c r="W2" s="683"/>
      <c r="X2" s="683"/>
      <c r="Y2" s="683"/>
      <c r="Z2" s="683"/>
      <c r="AA2" s="683"/>
      <c r="AB2" s="683"/>
      <c r="AC2" s="683"/>
      <c r="AD2" s="683"/>
      <c r="AE2" s="683"/>
      <c r="AF2" s="683"/>
      <c r="AG2" s="683"/>
      <c r="AH2" s="683"/>
      <c r="AI2" s="683"/>
      <c r="AJ2" s="683"/>
      <c r="AK2" s="683"/>
    </row>
    <row r="3" spans="2:37" ht="17.399999999999999" x14ac:dyDescent="0.3">
      <c r="B3" s="684" t="s">
        <v>390</v>
      </c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</row>
    <row r="4" spans="2:37" ht="15.6" x14ac:dyDescent="0.3">
      <c r="B4" s="685" t="s">
        <v>391</v>
      </c>
      <c r="C4" s="685"/>
      <c r="D4" s="685"/>
      <c r="E4" s="685"/>
      <c r="F4" s="685"/>
      <c r="G4" s="685"/>
      <c r="H4" s="685"/>
      <c r="I4" s="685"/>
      <c r="J4" s="685"/>
      <c r="K4" s="685"/>
      <c r="L4" s="685"/>
      <c r="M4" s="685"/>
      <c r="N4" s="685"/>
      <c r="O4" s="685"/>
      <c r="P4" s="685"/>
      <c r="Q4" s="685"/>
      <c r="R4" s="685"/>
      <c r="S4" s="685"/>
      <c r="T4" s="685"/>
      <c r="U4" s="685"/>
      <c r="V4" s="685"/>
      <c r="W4" s="685"/>
      <c r="X4" s="685"/>
      <c r="Y4" s="685"/>
      <c r="Z4" s="685"/>
      <c r="AA4" s="685"/>
      <c r="AB4" s="685"/>
      <c r="AC4" s="685"/>
      <c r="AD4" s="685"/>
      <c r="AE4" s="685"/>
      <c r="AF4" s="685"/>
      <c r="AG4" s="685"/>
      <c r="AH4" s="685"/>
      <c r="AI4" s="685"/>
      <c r="AJ4" s="685"/>
      <c r="AK4" s="685"/>
    </row>
    <row r="5" spans="2:37" x14ac:dyDescent="0.3">
      <c r="B5" s="904" t="s">
        <v>392</v>
      </c>
      <c r="C5" s="904"/>
      <c r="D5" s="904"/>
      <c r="E5" s="904"/>
      <c r="F5" s="904"/>
      <c r="G5" s="904"/>
      <c r="H5" s="904"/>
      <c r="I5" s="904"/>
      <c r="J5" s="904"/>
      <c r="K5" s="904"/>
      <c r="L5" s="904"/>
      <c r="M5" s="904"/>
      <c r="N5" s="904"/>
      <c r="O5" s="904"/>
      <c r="P5" s="904"/>
      <c r="Q5" s="904"/>
      <c r="R5" s="904"/>
      <c r="S5" s="904"/>
      <c r="T5" s="904"/>
      <c r="U5" s="904"/>
      <c r="V5" s="904"/>
      <c r="W5" s="904"/>
      <c r="X5" s="904"/>
      <c r="Y5" s="904"/>
      <c r="Z5" s="904"/>
      <c r="AA5" s="904"/>
      <c r="AB5" s="904"/>
      <c r="AC5" s="904"/>
      <c r="AD5" s="904"/>
      <c r="AE5" s="904"/>
      <c r="AF5" s="904"/>
      <c r="AG5" s="904"/>
      <c r="AH5" s="904"/>
      <c r="AI5" s="904"/>
      <c r="AJ5" s="904"/>
      <c r="AK5" s="904"/>
    </row>
    <row r="6" spans="2:37" x14ac:dyDescent="0.3">
      <c r="B6" s="686"/>
      <c r="C6" s="686"/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</row>
    <row r="7" spans="2:37" x14ac:dyDescent="0.3"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6"/>
      <c r="AC7" s="686"/>
      <c r="AD7" s="686"/>
      <c r="AE7" s="686"/>
      <c r="AF7" s="686"/>
      <c r="AG7" s="686"/>
      <c r="AH7" s="686"/>
      <c r="AI7" s="686"/>
      <c r="AJ7" s="686"/>
      <c r="AK7" s="686"/>
    </row>
    <row r="8" spans="2:37" x14ac:dyDescent="0.3">
      <c r="B8" s="680" t="s">
        <v>234</v>
      </c>
      <c r="C8" s="680"/>
      <c r="D8" s="680"/>
      <c r="E8" s="680"/>
      <c r="F8" s="680"/>
      <c r="G8" s="680"/>
      <c r="H8" s="680"/>
      <c r="I8" s="680"/>
      <c r="J8" s="680"/>
      <c r="K8" s="680"/>
      <c r="L8" s="680"/>
      <c r="M8" s="680"/>
      <c r="N8" s="680"/>
      <c r="O8" s="680"/>
      <c r="P8" s="680"/>
      <c r="Q8" s="680"/>
      <c r="R8" s="680"/>
      <c r="S8" s="680"/>
      <c r="T8" s="680"/>
      <c r="U8" s="680"/>
      <c r="V8" s="680"/>
      <c r="W8" s="680"/>
      <c r="X8" s="680"/>
      <c r="Y8" s="680"/>
      <c r="Z8" s="680"/>
      <c r="AA8" s="680"/>
      <c r="AB8" s="680"/>
      <c r="AC8" s="680"/>
      <c r="AD8" s="680"/>
      <c r="AE8" s="680"/>
      <c r="AF8" s="680"/>
      <c r="AG8" s="680"/>
      <c r="AH8" s="680"/>
      <c r="AI8" s="680"/>
      <c r="AJ8" s="680"/>
      <c r="AK8" s="680"/>
    </row>
    <row r="9" spans="2:37" x14ac:dyDescent="0.3">
      <c r="B9" s="681" t="s">
        <v>235</v>
      </c>
      <c r="C9" s="681"/>
      <c r="D9" s="681"/>
      <c r="E9" s="681"/>
      <c r="F9" s="681"/>
      <c r="G9" s="681"/>
      <c r="H9" s="681"/>
      <c r="I9" s="681"/>
      <c r="J9" s="681"/>
      <c r="K9" s="681"/>
      <c r="L9" s="681"/>
      <c r="M9" s="681"/>
      <c r="N9" s="681"/>
      <c r="O9" s="681"/>
      <c r="P9" s="681"/>
      <c r="Q9" s="681"/>
      <c r="R9" s="681"/>
      <c r="S9" s="681"/>
      <c r="T9" s="681"/>
      <c r="U9" s="681"/>
      <c r="V9" s="681"/>
      <c r="W9" s="681"/>
      <c r="X9" s="681"/>
      <c r="Y9" s="681"/>
      <c r="Z9" s="681"/>
      <c r="AA9" s="681"/>
      <c r="AB9" s="681"/>
      <c r="AC9" s="681"/>
      <c r="AD9" s="681"/>
      <c r="AE9" s="681"/>
      <c r="AF9" s="681"/>
      <c r="AG9" s="681"/>
      <c r="AH9" s="681"/>
      <c r="AI9" s="681"/>
      <c r="AJ9" s="681"/>
      <c r="AK9" s="681"/>
    </row>
    <row r="10" spans="2:37" x14ac:dyDescent="0.3">
      <c r="B10" s="680" t="s">
        <v>460</v>
      </c>
      <c r="C10" s="680"/>
      <c r="D10" s="680"/>
      <c r="E10" s="680"/>
      <c r="F10" s="680"/>
      <c r="G10" s="680"/>
      <c r="H10" s="680"/>
      <c r="I10" s="680"/>
      <c r="J10" s="680"/>
      <c r="K10" s="680"/>
      <c r="L10" s="680"/>
      <c r="M10" s="680"/>
      <c r="N10" s="680"/>
      <c r="O10" s="680"/>
      <c r="P10" s="680"/>
      <c r="Q10" s="680"/>
      <c r="R10" s="680"/>
      <c r="S10" s="680"/>
      <c r="T10" s="680"/>
      <c r="U10" s="680"/>
      <c r="V10" s="680"/>
      <c r="W10" s="680"/>
      <c r="X10" s="680"/>
      <c r="Y10" s="680"/>
      <c r="Z10" s="680"/>
      <c r="AA10" s="680"/>
      <c r="AB10" s="680"/>
      <c r="AC10" s="680"/>
      <c r="AD10" s="680"/>
      <c r="AE10" s="680"/>
      <c r="AF10" s="680"/>
      <c r="AG10" s="680"/>
      <c r="AH10" s="680"/>
      <c r="AI10" s="680"/>
      <c r="AJ10" s="680"/>
      <c r="AK10" s="680"/>
    </row>
    <row r="11" spans="2:37" x14ac:dyDescent="0.3">
      <c r="B11" s="682"/>
      <c r="C11" s="682"/>
      <c r="D11" s="682"/>
      <c r="E11" s="682"/>
      <c r="F11" s="682"/>
      <c r="G11" s="682"/>
      <c r="H11" s="682"/>
      <c r="I11" s="682"/>
      <c r="J11" s="682"/>
      <c r="K11" s="682"/>
      <c r="L11" s="682"/>
      <c r="M11" s="682"/>
      <c r="N11" s="682"/>
      <c r="O11" s="682"/>
      <c r="P11" s="682"/>
      <c r="Q11" s="682"/>
      <c r="R11" s="682"/>
      <c r="S11" s="682"/>
      <c r="T11" s="682"/>
      <c r="U11" s="682"/>
      <c r="V11" s="682"/>
      <c r="W11" s="682"/>
      <c r="X11" s="682"/>
      <c r="Y11" s="682"/>
      <c r="Z11" s="682"/>
      <c r="AA11" s="682"/>
      <c r="AB11" s="682"/>
      <c r="AC11" s="682"/>
      <c r="AD11" s="682"/>
      <c r="AE11" s="682"/>
      <c r="AF11" s="682"/>
      <c r="AG11" s="682"/>
      <c r="AH11" s="682"/>
      <c r="AI11" s="682"/>
      <c r="AJ11" s="682"/>
      <c r="AK11" s="682"/>
    </row>
    <row r="12" spans="2:37" x14ac:dyDescent="0.3">
      <c r="B12" s="676" t="s">
        <v>131</v>
      </c>
      <c r="C12" s="676"/>
      <c r="D12" s="676"/>
      <c r="E12" s="676"/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</row>
    <row r="13" spans="2:37" x14ac:dyDescent="0.3">
      <c r="B13" s="677" t="s">
        <v>242</v>
      </c>
      <c r="C13" s="678"/>
      <c r="D13" s="678"/>
      <c r="E13" s="678"/>
      <c r="F13" s="678"/>
      <c r="G13" s="678"/>
      <c r="H13" s="678"/>
      <c r="I13" s="678"/>
      <c r="J13" s="678"/>
      <c r="K13" s="678"/>
      <c r="L13" s="678"/>
      <c r="M13" s="678"/>
      <c r="N13" s="678"/>
      <c r="O13" s="678"/>
      <c r="P13" s="678"/>
      <c r="Q13" s="678"/>
      <c r="R13" s="678"/>
      <c r="S13" s="678"/>
      <c r="T13" s="678"/>
      <c r="U13" s="678"/>
      <c r="V13" s="678"/>
      <c r="W13" s="678"/>
      <c r="X13" s="678"/>
      <c r="Y13" s="678"/>
      <c r="Z13" s="678"/>
      <c r="AA13" s="678"/>
      <c r="AB13" s="678"/>
      <c r="AC13" s="678"/>
      <c r="AD13" s="678"/>
      <c r="AE13" s="678"/>
      <c r="AF13" s="678"/>
      <c r="AG13" s="678"/>
      <c r="AH13" s="678"/>
      <c r="AI13" s="678"/>
      <c r="AJ13" s="678"/>
      <c r="AK13" s="679"/>
    </row>
    <row r="14" spans="2:37" x14ac:dyDescent="0.3">
      <c r="B14" s="668" t="s">
        <v>243</v>
      </c>
      <c r="C14" s="669"/>
      <c r="D14" s="670" t="s">
        <v>244</v>
      </c>
      <c r="E14" s="670"/>
      <c r="F14" s="670"/>
      <c r="G14" s="670"/>
      <c r="H14" s="670"/>
      <c r="I14" s="670"/>
      <c r="J14" s="670"/>
      <c r="K14" s="670"/>
      <c r="L14" s="670"/>
      <c r="M14" s="670"/>
      <c r="N14" s="670"/>
      <c r="O14" s="670"/>
      <c r="P14" s="670"/>
      <c r="Q14" s="670"/>
      <c r="R14" s="670"/>
      <c r="S14" s="670"/>
      <c r="T14" s="670"/>
      <c r="U14" s="670"/>
      <c r="V14" s="670"/>
      <c r="W14" s="670"/>
      <c r="X14" s="670"/>
      <c r="Y14" s="670"/>
      <c r="Z14" s="670"/>
      <c r="AA14" s="670"/>
      <c r="AB14" s="670"/>
      <c r="AC14" s="670"/>
      <c r="AD14" s="671"/>
      <c r="AE14" s="674" t="s">
        <v>394</v>
      </c>
      <c r="AF14" s="674"/>
      <c r="AG14" s="674"/>
      <c r="AH14" s="674"/>
      <c r="AI14" s="674"/>
      <c r="AJ14" s="674"/>
      <c r="AK14" s="675"/>
    </row>
    <row r="15" spans="2:37" x14ac:dyDescent="0.3">
      <c r="B15" s="668" t="s">
        <v>245</v>
      </c>
      <c r="C15" s="669"/>
      <c r="D15" s="670" t="s">
        <v>246</v>
      </c>
      <c r="E15" s="670"/>
      <c r="F15" s="670"/>
      <c r="G15" s="670"/>
      <c r="H15" s="670"/>
      <c r="I15" s="670"/>
      <c r="J15" s="670"/>
      <c r="K15" s="670"/>
      <c r="L15" s="670"/>
      <c r="M15" s="670"/>
      <c r="N15" s="670"/>
      <c r="O15" s="670"/>
      <c r="P15" s="670"/>
      <c r="Q15" s="670"/>
      <c r="R15" s="670"/>
      <c r="S15" s="670"/>
      <c r="T15" s="670"/>
      <c r="U15" s="670"/>
      <c r="V15" s="670"/>
      <c r="W15" s="670"/>
      <c r="X15" s="670"/>
      <c r="Y15" s="670"/>
      <c r="Z15" s="670"/>
      <c r="AA15" s="670"/>
      <c r="AB15" s="670"/>
      <c r="AC15" s="670"/>
      <c r="AD15" s="671"/>
      <c r="AE15" s="672" t="s">
        <v>187</v>
      </c>
      <c r="AF15" s="672"/>
      <c r="AG15" s="672"/>
      <c r="AH15" s="672"/>
      <c r="AI15" s="672"/>
      <c r="AJ15" s="672"/>
      <c r="AK15" s="673"/>
    </row>
    <row r="16" spans="2:37" x14ac:dyDescent="0.3">
      <c r="B16" s="668" t="s">
        <v>248</v>
      </c>
      <c r="C16" s="669"/>
      <c r="D16" s="670" t="s">
        <v>249</v>
      </c>
      <c r="E16" s="670"/>
      <c r="F16" s="670"/>
      <c r="G16" s="670"/>
      <c r="H16" s="670"/>
      <c r="I16" s="670"/>
      <c r="J16" s="670"/>
      <c r="K16" s="670"/>
      <c r="L16" s="670"/>
      <c r="M16" s="670"/>
      <c r="N16" s="670"/>
      <c r="O16" s="670"/>
      <c r="P16" s="670"/>
      <c r="Q16" s="670"/>
      <c r="R16" s="670"/>
      <c r="S16" s="670"/>
      <c r="T16" s="670"/>
      <c r="U16" s="670"/>
      <c r="V16" s="670"/>
      <c r="W16" s="670"/>
      <c r="X16" s="670"/>
      <c r="Y16" s="670"/>
      <c r="Z16" s="670"/>
      <c r="AA16" s="670"/>
      <c r="AB16" s="670"/>
      <c r="AC16" s="670"/>
      <c r="AD16" s="671"/>
      <c r="AE16" s="674"/>
      <c r="AF16" s="674"/>
      <c r="AG16" s="674"/>
      <c r="AH16" s="674"/>
      <c r="AI16" s="674"/>
      <c r="AJ16" s="674"/>
      <c r="AK16" s="675"/>
    </row>
    <row r="17" spans="2:37" x14ac:dyDescent="0.3">
      <c r="B17" s="668" t="s">
        <v>252</v>
      </c>
      <c r="C17" s="669"/>
      <c r="D17" s="670" t="s">
        <v>253</v>
      </c>
      <c r="E17" s="670"/>
      <c r="F17" s="670"/>
      <c r="G17" s="670"/>
      <c r="H17" s="670"/>
      <c r="I17" s="670"/>
      <c r="J17" s="670"/>
      <c r="K17" s="670"/>
      <c r="L17" s="670"/>
      <c r="M17" s="670"/>
      <c r="N17" s="670"/>
      <c r="O17" s="670"/>
      <c r="P17" s="670"/>
      <c r="Q17" s="670"/>
      <c r="R17" s="670"/>
      <c r="S17" s="670"/>
      <c r="T17" s="670"/>
      <c r="U17" s="670"/>
      <c r="V17" s="670"/>
      <c r="W17" s="670"/>
      <c r="X17" s="670"/>
      <c r="Y17" s="670"/>
      <c r="Z17" s="670"/>
      <c r="AA17" s="670"/>
      <c r="AB17" s="670"/>
      <c r="AC17" s="670"/>
      <c r="AD17" s="671"/>
      <c r="AE17" s="699">
        <v>24</v>
      </c>
      <c r="AF17" s="699"/>
      <c r="AG17" s="699"/>
      <c r="AH17" s="699"/>
      <c r="AI17" s="699"/>
      <c r="AJ17" s="699"/>
      <c r="AK17" s="700"/>
    </row>
    <row r="18" spans="2:37" x14ac:dyDescent="0.3">
      <c r="B18" s="701" t="s">
        <v>131</v>
      </c>
      <c r="C18" s="701"/>
      <c r="D18" s="701"/>
      <c r="E18" s="701"/>
      <c r="F18" s="701"/>
      <c r="G18" s="701"/>
      <c r="H18" s="701"/>
      <c r="I18" s="701"/>
      <c r="J18" s="701"/>
      <c r="K18" s="701"/>
      <c r="L18" s="701"/>
      <c r="M18" s="701"/>
      <c r="N18" s="701"/>
      <c r="O18" s="701"/>
      <c r="P18" s="701"/>
      <c r="Q18" s="701"/>
      <c r="R18" s="701"/>
      <c r="S18" s="701"/>
      <c r="T18" s="701"/>
      <c r="U18" s="701"/>
      <c r="V18" s="701"/>
      <c r="W18" s="701"/>
      <c r="X18" s="701"/>
      <c r="Y18" s="701"/>
      <c r="Z18" s="701"/>
      <c r="AA18" s="701"/>
      <c r="AB18" s="701"/>
      <c r="AC18" s="701"/>
      <c r="AD18" s="701"/>
      <c r="AE18" s="701"/>
      <c r="AF18" s="701"/>
      <c r="AG18" s="701"/>
      <c r="AH18" s="701"/>
      <c r="AI18" s="701"/>
      <c r="AJ18" s="701"/>
      <c r="AK18" s="701"/>
    </row>
    <row r="19" spans="2:37" x14ac:dyDescent="0.3">
      <c r="B19" s="702" t="s">
        <v>254</v>
      </c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703"/>
      <c r="P19" s="703"/>
      <c r="Q19" s="703"/>
      <c r="R19" s="703"/>
      <c r="S19" s="703"/>
      <c r="T19" s="703"/>
      <c r="U19" s="703"/>
      <c r="V19" s="703"/>
      <c r="W19" s="703"/>
      <c r="X19" s="703"/>
      <c r="Y19" s="703"/>
      <c r="Z19" s="703"/>
      <c r="AA19" s="703"/>
      <c r="AB19" s="703"/>
      <c r="AC19" s="703"/>
      <c r="AD19" s="703"/>
      <c r="AE19" s="703"/>
      <c r="AF19" s="703"/>
      <c r="AG19" s="703"/>
      <c r="AH19" s="703"/>
      <c r="AI19" s="703"/>
      <c r="AJ19" s="703"/>
      <c r="AK19" s="704"/>
    </row>
    <row r="20" spans="2:37" x14ac:dyDescent="0.3">
      <c r="B20" s="705" t="s">
        <v>255</v>
      </c>
      <c r="C20" s="706"/>
      <c r="D20" s="706"/>
      <c r="E20" s="706"/>
      <c r="F20" s="706"/>
      <c r="G20" s="706"/>
      <c r="H20" s="707" t="s">
        <v>428</v>
      </c>
      <c r="I20" s="707"/>
      <c r="J20" s="707"/>
      <c r="K20" s="707"/>
      <c r="L20" s="707"/>
      <c r="M20" s="707"/>
      <c r="N20" s="707"/>
      <c r="O20" s="707"/>
      <c r="P20" s="707"/>
      <c r="Q20" s="707"/>
      <c r="R20" s="707"/>
      <c r="S20" s="707"/>
      <c r="T20" s="707"/>
      <c r="U20" s="707"/>
      <c r="V20" s="707"/>
      <c r="W20" s="707"/>
      <c r="X20" s="707"/>
      <c r="Y20" s="707"/>
      <c r="Z20" s="707"/>
      <c r="AA20" s="707"/>
      <c r="AB20" s="707"/>
      <c r="AC20" s="707"/>
      <c r="AD20" s="707"/>
      <c r="AE20" s="707"/>
      <c r="AF20" s="707"/>
      <c r="AG20" s="707"/>
      <c r="AH20" s="707"/>
      <c r="AI20" s="707"/>
      <c r="AJ20" s="707"/>
      <c r="AK20" s="708"/>
    </row>
    <row r="21" spans="2:37" x14ac:dyDescent="0.3">
      <c r="B21" s="687" t="s">
        <v>256</v>
      </c>
      <c r="C21" s="688"/>
      <c r="D21" s="688"/>
      <c r="E21" s="688"/>
      <c r="F21" s="688"/>
      <c r="G21" s="688"/>
      <c r="H21" s="688"/>
      <c r="I21" s="688"/>
      <c r="J21" s="688"/>
      <c r="K21" s="688"/>
      <c r="L21" s="688"/>
      <c r="M21" s="688"/>
      <c r="N21" s="688"/>
      <c r="O21" s="688"/>
      <c r="P21" s="688"/>
      <c r="Q21" s="688"/>
      <c r="R21" s="688"/>
      <c r="S21" s="688"/>
      <c r="T21" s="688"/>
      <c r="U21" s="688"/>
      <c r="V21" s="688"/>
      <c r="W21" s="688"/>
      <c r="X21" s="688"/>
      <c r="Y21" s="689"/>
      <c r="Z21" s="690" t="s">
        <v>257</v>
      </c>
      <c r="AA21" s="690"/>
      <c r="AB21" s="690"/>
      <c r="AC21" s="690"/>
      <c r="AD21" s="691"/>
      <c r="AE21" s="690" t="s">
        <v>258</v>
      </c>
      <c r="AF21" s="690"/>
      <c r="AG21" s="690"/>
      <c r="AH21" s="690"/>
      <c r="AI21" s="690"/>
      <c r="AJ21" s="690"/>
      <c r="AK21" s="691"/>
    </row>
    <row r="22" spans="2:37" x14ac:dyDescent="0.3">
      <c r="B22" s="692" t="str">
        <f>B10</f>
        <v>COPEIRO(A) SEDE ADMINISTRATIVA - JOÃO PESSOA/PB</v>
      </c>
      <c r="C22" s="693"/>
      <c r="D22" s="693"/>
      <c r="E22" s="693"/>
      <c r="F22" s="693"/>
      <c r="G22" s="693"/>
      <c r="H22" s="693"/>
      <c r="I22" s="693"/>
      <c r="J22" s="693"/>
      <c r="K22" s="693"/>
      <c r="L22" s="693"/>
      <c r="M22" s="693"/>
      <c r="N22" s="693"/>
      <c r="O22" s="693"/>
      <c r="P22" s="693"/>
      <c r="Q22" s="693"/>
      <c r="R22" s="693"/>
      <c r="S22" s="693"/>
      <c r="T22" s="693"/>
      <c r="U22" s="693"/>
      <c r="V22" s="693"/>
      <c r="W22" s="693"/>
      <c r="X22" s="693"/>
      <c r="Y22" s="694"/>
      <c r="Z22" s="695" t="s">
        <v>181</v>
      </c>
      <c r="AA22" s="695"/>
      <c r="AB22" s="695"/>
      <c r="AC22" s="695"/>
      <c r="AD22" s="696"/>
      <c r="AE22" s="697">
        <v>1</v>
      </c>
      <c r="AF22" s="697"/>
      <c r="AG22" s="697"/>
      <c r="AH22" s="697"/>
      <c r="AI22" s="697"/>
      <c r="AJ22" s="697"/>
      <c r="AK22" s="698"/>
    </row>
    <row r="23" spans="2:37" x14ac:dyDescent="0.3">
      <c r="B23" s="713"/>
      <c r="C23" s="713"/>
      <c r="D23" s="713"/>
      <c r="E23" s="713"/>
      <c r="F23" s="713"/>
      <c r="G23" s="713"/>
      <c r="H23" s="713"/>
      <c r="I23" s="713"/>
      <c r="J23" s="713"/>
      <c r="K23" s="713"/>
      <c r="L23" s="713"/>
      <c r="M23" s="713"/>
      <c r="N23" s="713"/>
      <c r="O23" s="713"/>
      <c r="P23" s="713"/>
      <c r="Q23" s="713"/>
      <c r="R23" s="713"/>
      <c r="S23" s="713"/>
      <c r="T23" s="713"/>
      <c r="U23" s="713"/>
      <c r="V23" s="713"/>
      <c r="W23" s="713"/>
      <c r="X23" s="713"/>
      <c r="Y23" s="713"/>
      <c r="Z23" s="713"/>
      <c r="AA23" s="713"/>
      <c r="AB23" s="713"/>
      <c r="AC23" s="713"/>
      <c r="AD23" s="713"/>
      <c r="AE23" s="713"/>
      <c r="AF23" s="713"/>
      <c r="AG23" s="713"/>
      <c r="AH23" s="713"/>
      <c r="AI23" s="713"/>
      <c r="AJ23" s="713"/>
      <c r="AK23" s="713"/>
    </row>
    <row r="24" spans="2:37" ht="15.6" x14ac:dyDescent="0.3">
      <c r="B24" s="714" t="s">
        <v>260</v>
      </c>
      <c r="C24" s="714"/>
      <c r="D24" s="714"/>
      <c r="E24" s="714"/>
      <c r="F24" s="714"/>
      <c r="G24" s="714"/>
      <c r="H24" s="714"/>
      <c r="I24" s="714"/>
      <c r="J24" s="714"/>
      <c r="K24" s="714"/>
      <c r="L24" s="714"/>
      <c r="M24" s="714"/>
      <c r="N24" s="714"/>
      <c r="O24" s="714"/>
      <c r="P24" s="714"/>
      <c r="Q24" s="714"/>
      <c r="R24" s="714"/>
      <c r="S24" s="714"/>
      <c r="T24" s="714"/>
      <c r="U24" s="714"/>
      <c r="V24" s="714"/>
      <c r="W24" s="714"/>
      <c r="X24" s="714"/>
      <c r="Y24" s="714"/>
      <c r="Z24" s="714"/>
      <c r="AA24" s="714"/>
      <c r="AB24" s="714"/>
      <c r="AC24" s="714"/>
      <c r="AD24" s="714"/>
      <c r="AE24" s="714"/>
      <c r="AF24" s="714"/>
      <c r="AG24" s="714"/>
      <c r="AH24" s="714"/>
      <c r="AI24" s="714"/>
      <c r="AJ24" s="714"/>
      <c r="AK24" s="714"/>
    </row>
    <row r="25" spans="2:37" ht="15.6" x14ac:dyDescent="0.3">
      <c r="B25" s="715"/>
      <c r="C25" s="715"/>
      <c r="D25" s="715"/>
      <c r="E25" s="715"/>
      <c r="F25" s="715"/>
      <c r="G25" s="715"/>
      <c r="H25" s="715"/>
      <c r="I25" s="715"/>
      <c r="J25" s="715"/>
      <c r="K25" s="715"/>
      <c r="L25" s="715"/>
      <c r="M25" s="715"/>
      <c r="N25" s="715"/>
      <c r="O25" s="715"/>
      <c r="P25" s="715"/>
      <c r="Q25" s="715"/>
      <c r="R25" s="715"/>
      <c r="S25" s="715"/>
      <c r="T25" s="715"/>
      <c r="U25" s="715"/>
      <c r="V25" s="715"/>
      <c r="W25" s="715"/>
      <c r="X25" s="715"/>
      <c r="Y25" s="715"/>
      <c r="Z25" s="715"/>
      <c r="AA25" s="715"/>
      <c r="AB25" s="715"/>
      <c r="AC25" s="715"/>
      <c r="AD25" s="715"/>
      <c r="AE25" s="715"/>
      <c r="AF25" s="715"/>
      <c r="AG25" s="715"/>
      <c r="AH25" s="715"/>
      <c r="AI25" s="715"/>
      <c r="AJ25" s="715"/>
      <c r="AK25" s="715"/>
    </row>
    <row r="26" spans="2:37" x14ac:dyDescent="0.3">
      <c r="B26" s="716" t="s">
        <v>261</v>
      </c>
      <c r="C26" s="717"/>
      <c r="D26" s="717"/>
      <c r="E26" s="717"/>
      <c r="F26" s="717"/>
      <c r="G26" s="717"/>
      <c r="H26" s="717"/>
      <c r="I26" s="717"/>
      <c r="J26" s="717"/>
      <c r="K26" s="717"/>
      <c r="L26" s="717"/>
      <c r="M26" s="717"/>
      <c r="N26" s="717"/>
      <c r="O26" s="717"/>
      <c r="P26" s="717"/>
      <c r="Q26" s="717"/>
      <c r="R26" s="717"/>
      <c r="S26" s="717"/>
      <c r="T26" s="717"/>
      <c r="U26" s="717"/>
      <c r="V26" s="717"/>
      <c r="W26" s="717"/>
      <c r="X26" s="717"/>
      <c r="Y26" s="717"/>
      <c r="Z26" s="717"/>
      <c r="AA26" s="717"/>
      <c r="AB26" s="717"/>
      <c r="AC26" s="717"/>
      <c r="AD26" s="717"/>
      <c r="AE26" s="717"/>
      <c r="AF26" s="717"/>
      <c r="AG26" s="717"/>
      <c r="AH26" s="717"/>
      <c r="AI26" s="717"/>
      <c r="AJ26" s="717"/>
      <c r="AK26" s="718"/>
    </row>
    <row r="27" spans="2:37" x14ac:dyDescent="0.3">
      <c r="B27" s="716" t="s">
        <v>262</v>
      </c>
      <c r="C27" s="717"/>
      <c r="D27" s="717"/>
      <c r="E27" s="717"/>
      <c r="F27" s="717"/>
      <c r="G27" s="717"/>
      <c r="H27" s="717"/>
      <c r="I27" s="717"/>
      <c r="J27" s="717"/>
      <c r="K27" s="717"/>
      <c r="L27" s="717"/>
      <c r="M27" s="717"/>
      <c r="N27" s="717"/>
      <c r="O27" s="717"/>
      <c r="P27" s="717"/>
      <c r="Q27" s="717"/>
      <c r="R27" s="717"/>
      <c r="S27" s="717"/>
      <c r="T27" s="717"/>
      <c r="U27" s="717"/>
      <c r="V27" s="717"/>
      <c r="W27" s="717"/>
      <c r="X27" s="717"/>
      <c r="Y27" s="717"/>
      <c r="Z27" s="717"/>
      <c r="AA27" s="717"/>
      <c r="AB27" s="717"/>
      <c r="AC27" s="717"/>
      <c r="AD27" s="717"/>
      <c r="AE27" s="717"/>
      <c r="AF27" s="717"/>
      <c r="AG27" s="717"/>
      <c r="AH27" s="717"/>
      <c r="AI27" s="717"/>
      <c r="AJ27" s="717"/>
      <c r="AK27" s="718"/>
    </row>
    <row r="28" spans="2:37" x14ac:dyDescent="0.3">
      <c r="B28" s="705">
        <v>1</v>
      </c>
      <c r="C28" s="709"/>
      <c r="D28" s="670" t="s">
        <v>263</v>
      </c>
      <c r="E28" s="670"/>
      <c r="F28" s="670"/>
      <c r="G28" s="670"/>
      <c r="H28" s="670"/>
      <c r="I28" s="670"/>
      <c r="J28" s="670"/>
      <c r="K28" s="670"/>
      <c r="L28" s="670"/>
      <c r="M28" s="670"/>
      <c r="N28" s="670"/>
      <c r="O28" s="670"/>
      <c r="P28" s="670"/>
      <c r="Q28" s="670"/>
      <c r="R28" s="670"/>
      <c r="S28" s="670"/>
      <c r="T28" s="670"/>
      <c r="U28" s="670"/>
      <c r="V28" s="670"/>
      <c r="W28" s="670"/>
      <c r="X28" s="670"/>
      <c r="Y28" s="670"/>
      <c r="Z28" s="670"/>
      <c r="AA28" s="670"/>
      <c r="AB28" s="670"/>
      <c r="AC28" s="670"/>
      <c r="AD28" s="671"/>
      <c r="AE28" s="719" t="s">
        <v>465</v>
      </c>
      <c r="AF28" s="719"/>
      <c r="AG28" s="719"/>
      <c r="AH28" s="719"/>
      <c r="AI28" s="719"/>
      <c r="AJ28" s="719"/>
      <c r="AK28" s="720"/>
    </row>
    <row r="29" spans="2:37" x14ac:dyDescent="0.3">
      <c r="B29" s="705">
        <v>2</v>
      </c>
      <c r="C29" s="709"/>
      <c r="D29" s="670" t="s">
        <v>265</v>
      </c>
      <c r="E29" s="670"/>
      <c r="F29" s="670"/>
      <c r="G29" s="670"/>
      <c r="H29" s="670"/>
      <c r="I29" s="670"/>
      <c r="J29" s="670"/>
      <c r="K29" s="670"/>
      <c r="L29" s="670"/>
      <c r="M29" s="670"/>
      <c r="N29" s="670"/>
      <c r="O29" s="670"/>
      <c r="P29" s="670"/>
      <c r="Q29" s="670"/>
      <c r="R29" s="670"/>
      <c r="S29" s="670"/>
      <c r="T29" s="670"/>
      <c r="U29" s="670"/>
      <c r="V29" s="670"/>
      <c r="W29" s="670"/>
      <c r="X29" s="670"/>
      <c r="Y29" s="670"/>
      <c r="Z29" s="670"/>
      <c r="AA29" s="670"/>
      <c r="AB29" s="670"/>
      <c r="AC29" s="670"/>
      <c r="AD29" s="671"/>
      <c r="AE29" s="710" t="s">
        <v>466</v>
      </c>
      <c r="AF29" s="710"/>
      <c r="AG29" s="710"/>
      <c r="AH29" s="710"/>
      <c r="AI29" s="710"/>
      <c r="AJ29" s="710"/>
      <c r="AK29" s="711"/>
    </row>
    <row r="30" spans="2:37" x14ac:dyDescent="0.3">
      <c r="B30" s="705">
        <v>3</v>
      </c>
      <c r="C30" s="709"/>
      <c r="D30" s="670" t="s">
        <v>267</v>
      </c>
      <c r="E30" s="670"/>
      <c r="F30" s="670"/>
      <c r="G30" s="670"/>
      <c r="H30" s="670"/>
      <c r="I30" s="670"/>
      <c r="J30" s="670"/>
      <c r="K30" s="670"/>
      <c r="L30" s="670"/>
      <c r="M30" s="670"/>
      <c r="N30" s="670"/>
      <c r="O30" s="670"/>
      <c r="P30" s="670"/>
      <c r="Q30" s="670"/>
      <c r="R30" s="670"/>
      <c r="S30" s="670"/>
      <c r="T30" s="670"/>
      <c r="U30" s="670"/>
      <c r="V30" s="670"/>
      <c r="W30" s="670"/>
      <c r="X30" s="670"/>
      <c r="Y30" s="670"/>
      <c r="Z30" s="670"/>
      <c r="AA30" s="670"/>
      <c r="AB30" s="670"/>
      <c r="AC30" s="670"/>
      <c r="AD30" s="671"/>
      <c r="AE30" s="712">
        <v>0</v>
      </c>
      <c r="AF30" s="710"/>
      <c r="AG30" s="710"/>
      <c r="AH30" s="710"/>
      <c r="AI30" s="710"/>
      <c r="AJ30" s="710"/>
      <c r="AK30" s="711"/>
    </row>
    <row r="31" spans="2:37" x14ac:dyDescent="0.3">
      <c r="B31" s="705">
        <v>4</v>
      </c>
      <c r="C31" s="709"/>
      <c r="D31" s="670" t="s">
        <v>268</v>
      </c>
      <c r="E31" s="670"/>
      <c r="F31" s="670"/>
      <c r="G31" s="670"/>
      <c r="H31" s="670"/>
      <c r="I31" s="670"/>
      <c r="J31" s="670"/>
      <c r="K31" s="670"/>
      <c r="L31" s="670"/>
      <c r="M31" s="670"/>
      <c r="N31" s="670"/>
      <c r="O31" s="670"/>
      <c r="P31" s="670"/>
      <c r="Q31" s="670"/>
      <c r="R31" s="670"/>
      <c r="S31" s="670"/>
      <c r="T31" s="670"/>
      <c r="U31" s="670"/>
      <c r="V31" s="670"/>
      <c r="W31" s="670"/>
      <c r="X31" s="670"/>
      <c r="Y31" s="670"/>
      <c r="Z31" s="670"/>
      <c r="AA31" s="670"/>
      <c r="AB31" s="670"/>
      <c r="AC31" s="670"/>
      <c r="AD31" s="671"/>
      <c r="AE31" s="726" t="s">
        <v>465</v>
      </c>
      <c r="AF31" s="727"/>
      <c r="AG31" s="727"/>
      <c r="AH31" s="727"/>
      <c r="AI31" s="727"/>
      <c r="AJ31" s="727"/>
      <c r="AK31" s="728"/>
    </row>
    <row r="32" spans="2:37" x14ac:dyDescent="0.3">
      <c r="B32" s="705">
        <v>5</v>
      </c>
      <c r="C32" s="709"/>
      <c r="D32" s="670" t="s">
        <v>270</v>
      </c>
      <c r="E32" s="670"/>
      <c r="F32" s="670"/>
      <c r="G32" s="670"/>
      <c r="H32" s="670"/>
      <c r="I32" s="670"/>
      <c r="J32" s="670"/>
      <c r="K32" s="670"/>
      <c r="L32" s="670"/>
      <c r="M32" s="670"/>
      <c r="N32" s="670"/>
      <c r="O32" s="670"/>
      <c r="P32" s="670"/>
      <c r="Q32" s="670"/>
      <c r="R32" s="670"/>
      <c r="S32" s="670"/>
      <c r="T32" s="670"/>
      <c r="U32" s="670"/>
      <c r="V32" s="670"/>
      <c r="W32" s="670"/>
      <c r="X32" s="670"/>
      <c r="Y32" s="670"/>
      <c r="Z32" s="670"/>
      <c r="AA32" s="670"/>
      <c r="AB32" s="670"/>
      <c r="AC32" s="670"/>
      <c r="AD32" s="671"/>
      <c r="AE32" s="902">
        <v>45658</v>
      </c>
      <c r="AF32" s="729"/>
      <c r="AG32" s="729"/>
      <c r="AH32" s="729"/>
      <c r="AI32" s="729"/>
      <c r="AJ32" s="729"/>
      <c r="AK32" s="903"/>
    </row>
    <row r="33" spans="2:37" x14ac:dyDescent="0.3">
      <c r="B33" s="721"/>
      <c r="C33" s="721"/>
      <c r="D33" s="721"/>
      <c r="E33" s="721"/>
      <c r="F33" s="721"/>
      <c r="G33" s="721"/>
      <c r="H33" s="721"/>
      <c r="I33" s="721"/>
      <c r="J33" s="721"/>
      <c r="K33" s="721"/>
      <c r="L33" s="721"/>
      <c r="M33" s="721"/>
      <c r="N33" s="721"/>
      <c r="O33" s="721"/>
      <c r="P33" s="721"/>
      <c r="Q33" s="721"/>
      <c r="R33" s="721"/>
      <c r="S33" s="721"/>
      <c r="T33" s="721"/>
      <c r="U33" s="721"/>
      <c r="V33" s="721"/>
      <c r="W33" s="721"/>
      <c r="X33" s="721"/>
      <c r="Y33" s="721"/>
      <c r="Z33" s="721"/>
      <c r="AA33" s="721"/>
      <c r="AB33" s="721"/>
      <c r="AC33" s="721"/>
      <c r="AD33" s="721"/>
      <c r="AE33" s="721"/>
      <c r="AF33" s="721"/>
      <c r="AG33" s="721"/>
      <c r="AH33" s="721"/>
      <c r="AI33" s="721"/>
      <c r="AJ33" s="721"/>
      <c r="AK33" s="721"/>
    </row>
    <row r="34" spans="2:37" x14ac:dyDescent="0.3">
      <c r="B34" s="722" t="s">
        <v>397</v>
      </c>
      <c r="C34" s="723"/>
      <c r="D34" s="723"/>
      <c r="E34" s="723"/>
      <c r="F34" s="723"/>
      <c r="G34" s="723"/>
      <c r="H34" s="723"/>
      <c r="I34" s="723"/>
      <c r="J34" s="723"/>
      <c r="K34" s="723"/>
      <c r="L34" s="723"/>
      <c r="M34" s="723"/>
      <c r="N34" s="723"/>
      <c r="O34" s="723"/>
      <c r="P34" s="723"/>
      <c r="Q34" s="723"/>
      <c r="R34" s="723"/>
      <c r="S34" s="723"/>
      <c r="T34" s="723"/>
      <c r="U34" s="723"/>
      <c r="V34" s="723"/>
      <c r="W34" s="723"/>
      <c r="X34" s="723"/>
      <c r="Y34" s="723"/>
      <c r="Z34" s="723"/>
      <c r="AA34" s="723"/>
      <c r="AB34" s="723"/>
      <c r="AC34" s="723"/>
      <c r="AD34" s="723"/>
      <c r="AE34" s="723"/>
      <c r="AF34" s="723"/>
      <c r="AG34" s="723"/>
      <c r="AH34" s="723"/>
      <c r="AI34" s="723"/>
      <c r="AJ34" s="723"/>
      <c r="AK34" s="724"/>
    </row>
    <row r="35" spans="2:37" x14ac:dyDescent="0.3">
      <c r="B35" s="725">
        <v>1</v>
      </c>
      <c r="C35" s="675"/>
      <c r="D35" s="678" t="s">
        <v>272</v>
      </c>
      <c r="E35" s="678"/>
      <c r="F35" s="678"/>
      <c r="G35" s="678"/>
      <c r="H35" s="678"/>
      <c r="I35" s="678"/>
      <c r="J35" s="678"/>
      <c r="K35" s="678"/>
      <c r="L35" s="678"/>
      <c r="M35" s="678"/>
      <c r="N35" s="678"/>
      <c r="O35" s="678"/>
      <c r="P35" s="678"/>
      <c r="Q35" s="678"/>
      <c r="R35" s="678"/>
      <c r="S35" s="678"/>
      <c r="T35" s="678"/>
      <c r="U35" s="678"/>
      <c r="V35" s="678"/>
      <c r="W35" s="678"/>
      <c r="X35" s="678"/>
      <c r="Y35" s="679"/>
      <c r="Z35" s="678" t="s">
        <v>273</v>
      </c>
      <c r="AA35" s="678"/>
      <c r="AB35" s="678"/>
      <c r="AC35" s="678"/>
      <c r="AD35" s="679"/>
      <c r="AE35" s="678" t="s">
        <v>274</v>
      </c>
      <c r="AF35" s="678"/>
      <c r="AG35" s="678"/>
      <c r="AH35" s="678"/>
      <c r="AI35" s="678"/>
      <c r="AJ35" s="678"/>
      <c r="AK35" s="679"/>
    </row>
    <row r="36" spans="2:37" x14ac:dyDescent="0.3">
      <c r="B36" s="730" t="s">
        <v>243</v>
      </c>
      <c r="C36" s="731"/>
      <c r="D36" s="732" t="s">
        <v>431</v>
      </c>
      <c r="E36" s="732"/>
      <c r="F36" s="732"/>
      <c r="G36" s="732"/>
      <c r="H36" s="732"/>
      <c r="I36" s="732"/>
      <c r="J36" s="732"/>
      <c r="K36" s="732"/>
      <c r="L36" s="732"/>
      <c r="M36" s="732"/>
      <c r="N36" s="732"/>
      <c r="O36" s="732"/>
      <c r="P36" s="732"/>
      <c r="Q36" s="732"/>
      <c r="R36" s="732"/>
      <c r="S36" s="732"/>
      <c r="T36" s="732"/>
      <c r="U36" s="732"/>
      <c r="V36" s="732"/>
      <c r="W36" s="732"/>
      <c r="X36" s="732"/>
      <c r="Y36" s="733"/>
      <c r="Z36" s="735" t="s">
        <v>131</v>
      </c>
      <c r="AA36" s="735"/>
      <c r="AB36" s="735"/>
      <c r="AC36" s="735"/>
      <c r="AD36" s="736"/>
      <c r="AE36" s="737">
        <f>AE30</f>
        <v>0</v>
      </c>
      <c r="AF36" s="737"/>
      <c r="AG36" s="737"/>
      <c r="AH36" s="737"/>
      <c r="AI36" s="737"/>
      <c r="AJ36" s="737"/>
      <c r="AK36" s="739"/>
    </row>
    <row r="37" spans="2:37" x14ac:dyDescent="0.3">
      <c r="B37" s="730" t="s">
        <v>245</v>
      </c>
      <c r="C37" s="731"/>
      <c r="D37" s="732" t="s">
        <v>399</v>
      </c>
      <c r="E37" s="732"/>
      <c r="F37" s="732"/>
      <c r="G37" s="732"/>
      <c r="H37" s="732"/>
      <c r="I37" s="732"/>
      <c r="J37" s="732"/>
      <c r="K37" s="732"/>
      <c r="L37" s="732"/>
      <c r="M37" s="732"/>
      <c r="N37" s="732"/>
      <c r="O37" s="732"/>
      <c r="P37" s="732"/>
      <c r="Q37" s="732"/>
      <c r="R37" s="732"/>
      <c r="S37" s="732"/>
      <c r="T37" s="732"/>
      <c r="U37" s="732"/>
      <c r="V37" s="732"/>
      <c r="W37" s="732"/>
      <c r="X37" s="732"/>
      <c r="Y37" s="733"/>
      <c r="Z37" s="735" t="s">
        <v>131</v>
      </c>
      <c r="AA37" s="735"/>
      <c r="AB37" s="735"/>
      <c r="AC37" s="735"/>
      <c r="AD37" s="736"/>
      <c r="AE37" s="738" t="s">
        <v>131</v>
      </c>
      <c r="AF37" s="738"/>
      <c r="AG37" s="738"/>
      <c r="AH37" s="738"/>
      <c r="AI37" s="738"/>
      <c r="AJ37" s="738"/>
      <c r="AK37" s="731"/>
    </row>
    <row r="38" spans="2:37" x14ac:dyDescent="0.3">
      <c r="B38" s="730" t="s">
        <v>248</v>
      </c>
      <c r="C38" s="731"/>
      <c r="D38" s="732" t="s">
        <v>432</v>
      </c>
      <c r="E38" s="732"/>
      <c r="F38" s="732"/>
      <c r="G38" s="732"/>
      <c r="H38" s="732"/>
      <c r="I38" s="732"/>
      <c r="J38" s="732"/>
      <c r="K38" s="732"/>
      <c r="L38" s="732"/>
      <c r="M38" s="732"/>
      <c r="N38" s="732"/>
      <c r="O38" s="732"/>
      <c r="P38" s="732"/>
      <c r="Q38" s="732"/>
      <c r="R38" s="732"/>
      <c r="S38" s="732"/>
      <c r="T38" s="732"/>
      <c r="U38" s="732"/>
      <c r="V38" s="732"/>
      <c r="W38" s="732"/>
      <c r="X38" s="732"/>
      <c r="Y38" s="733"/>
      <c r="Z38" s="734"/>
      <c r="AA38" s="735"/>
      <c r="AB38" s="735"/>
      <c r="AC38" s="735"/>
      <c r="AD38" s="736"/>
      <c r="AE38" s="737">
        <f>AE36*Z38</f>
        <v>0</v>
      </c>
      <c r="AF38" s="738"/>
      <c r="AG38" s="738"/>
      <c r="AH38" s="738"/>
      <c r="AI38" s="738"/>
      <c r="AJ38" s="738"/>
      <c r="AK38" s="731"/>
    </row>
    <row r="39" spans="2:37" x14ac:dyDescent="0.3">
      <c r="B39" s="730" t="s">
        <v>252</v>
      </c>
      <c r="C39" s="731"/>
      <c r="D39" s="732" t="s">
        <v>401</v>
      </c>
      <c r="E39" s="732"/>
      <c r="F39" s="732"/>
      <c r="G39" s="732"/>
      <c r="H39" s="732"/>
      <c r="I39" s="732"/>
      <c r="J39" s="732"/>
      <c r="K39" s="732"/>
      <c r="L39" s="732"/>
      <c r="M39" s="732"/>
      <c r="N39" s="732"/>
      <c r="O39" s="732"/>
      <c r="P39" s="732"/>
      <c r="Q39" s="732"/>
      <c r="R39" s="732"/>
      <c r="S39" s="732"/>
      <c r="T39" s="732"/>
      <c r="U39" s="732"/>
      <c r="V39" s="732"/>
      <c r="W39" s="732"/>
      <c r="X39" s="732"/>
      <c r="Y39" s="733"/>
      <c r="Z39" s="735" t="s">
        <v>131</v>
      </c>
      <c r="AA39" s="735"/>
      <c r="AB39" s="735"/>
      <c r="AC39" s="735"/>
      <c r="AD39" s="736"/>
      <c r="AE39" s="738" t="s">
        <v>131</v>
      </c>
      <c r="AF39" s="738"/>
      <c r="AG39" s="738"/>
      <c r="AH39" s="738"/>
      <c r="AI39" s="738"/>
      <c r="AJ39" s="738"/>
      <c r="AK39" s="731"/>
    </row>
    <row r="40" spans="2:37" x14ac:dyDescent="0.3">
      <c r="B40" s="730" t="s">
        <v>279</v>
      </c>
      <c r="C40" s="731"/>
      <c r="D40" s="732" t="s">
        <v>280</v>
      </c>
      <c r="E40" s="732"/>
      <c r="F40" s="732"/>
      <c r="G40" s="732"/>
      <c r="H40" s="732"/>
      <c r="I40" s="732"/>
      <c r="J40" s="732"/>
      <c r="K40" s="732"/>
      <c r="L40" s="732"/>
      <c r="M40" s="732"/>
      <c r="N40" s="732"/>
      <c r="O40" s="732"/>
      <c r="P40" s="732"/>
      <c r="Q40" s="732"/>
      <c r="R40" s="732"/>
      <c r="S40" s="732"/>
      <c r="T40" s="732"/>
      <c r="U40" s="732"/>
      <c r="V40" s="732"/>
      <c r="W40" s="732"/>
      <c r="X40" s="732"/>
      <c r="Y40" s="733"/>
      <c r="Z40" s="735" t="s">
        <v>131</v>
      </c>
      <c r="AA40" s="735"/>
      <c r="AB40" s="735"/>
      <c r="AC40" s="735"/>
      <c r="AD40" s="736"/>
      <c r="AE40" s="738" t="s">
        <v>131</v>
      </c>
      <c r="AF40" s="738"/>
      <c r="AG40" s="738"/>
      <c r="AH40" s="738"/>
      <c r="AI40" s="738"/>
      <c r="AJ40" s="738"/>
      <c r="AK40" s="731"/>
    </row>
    <row r="41" spans="2:37" x14ac:dyDescent="0.3">
      <c r="B41" s="730" t="s">
        <v>281</v>
      </c>
      <c r="C41" s="731"/>
      <c r="D41" s="732" t="s">
        <v>282</v>
      </c>
      <c r="E41" s="732"/>
      <c r="F41" s="732"/>
      <c r="G41" s="732"/>
      <c r="H41" s="732"/>
      <c r="I41" s="732"/>
      <c r="J41" s="732"/>
      <c r="K41" s="732"/>
      <c r="L41" s="732"/>
      <c r="M41" s="732"/>
      <c r="N41" s="732"/>
      <c r="O41" s="732"/>
      <c r="P41" s="732"/>
      <c r="Q41" s="732"/>
      <c r="R41" s="732"/>
      <c r="S41" s="732"/>
      <c r="T41" s="732"/>
      <c r="U41" s="732"/>
      <c r="V41" s="732"/>
      <c r="W41" s="732"/>
      <c r="X41" s="732"/>
      <c r="Y41" s="733"/>
      <c r="Z41" s="735" t="s">
        <v>131</v>
      </c>
      <c r="AA41" s="735"/>
      <c r="AB41" s="735"/>
      <c r="AC41" s="735"/>
      <c r="AD41" s="736"/>
      <c r="AE41" s="738" t="s">
        <v>131</v>
      </c>
      <c r="AF41" s="738"/>
      <c r="AG41" s="738"/>
      <c r="AH41" s="738"/>
      <c r="AI41" s="738"/>
      <c r="AJ41" s="738"/>
      <c r="AK41" s="731"/>
    </row>
    <row r="42" spans="2:37" x14ac:dyDescent="0.3">
      <c r="B42" s="740" t="s">
        <v>283</v>
      </c>
      <c r="C42" s="741"/>
      <c r="D42" s="742" t="s">
        <v>284</v>
      </c>
      <c r="E42" s="742"/>
      <c r="F42" s="742"/>
      <c r="G42" s="742"/>
      <c r="H42" s="742"/>
      <c r="I42" s="742"/>
      <c r="J42" s="742"/>
      <c r="K42" s="742"/>
      <c r="L42" s="742"/>
      <c r="M42" s="742"/>
      <c r="N42" s="742"/>
      <c r="O42" s="742"/>
      <c r="P42" s="742"/>
      <c r="Q42" s="742"/>
      <c r="R42" s="742"/>
      <c r="S42" s="742"/>
      <c r="T42" s="742"/>
      <c r="U42" s="742"/>
      <c r="V42" s="742"/>
      <c r="W42" s="742"/>
      <c r="X42" s="742"/>
      <c r="Y42" s="743"/>
      <c r="Z42" s="744" t="s">
        <v>131</v>
      </c>
      <c r="AA42" s="744"/>
      <c r="AB42" s="744"/>
      <c r="AC42" s="744"/>
      <c r="AD42" s="745"/>
      <c r="AE42" s="738" t="s">
        <v>131</v>
      </c>
      <c r="AF42" s="738"/>
      <c r="AG42" s="738"/>
      <c r="AH42" s="738"/>
      <c r="AI42" s="738"/>
      <c r="AJ42" s="738"/>
      <c r="AK42" s="731"/>
    </row>
    <row r="43" spans="2:37" x14ac:dyDescent="0.3">
      <c r="B43" s="746" t="s">
        <v>285</v>
      </c>
      <c r="C43" s="746"/>
      <c r="D43" s="746"/>
      <c r="E43" s="746"/>
      <c r="F43" s="746"/>
      <c r="G43" s="746"/>
      <c r="H43" s="746"/>
      <c r="I43" s="746"/>
      <c r="J43" s="746"/>
      <c r="K43" s="746"/>
      <c r="L43" s="746"/>
      <c r="M43" s="746"/>
      <c r="N43" s="746"/>
      <c r="O43" s="746"/>
      <c r="P43" s="746"/>
      <c r="Q43" s="746"/>
      <c r="R43" s="746"/>
      <c r="S43" s="746"/>
      <c r="T43" s="746"/>
      <c r="U43" s="746"/>
      <c r="V43" s="746"/>
      <c r="W43" s="746"/>
      <c r="X43" s="746"/>
      <c r="Y43" s="746"/>
      <c r="Z43" s="746"/>
      <c r="AA43" s="746"/>
      <c r="AB43" s="746"/>
      <c r="AC43" s="746"/>
      <c r="AD43" s="746"/>
      <c r="AE43" s="747">
        <f>SUM(AE36:AK42)</f>
        <v>0</v>
      </c>
      <c r="AF43" s="674"/>
      <c r="AG43" s="674"/>
      <c r="AH43" s="674"/>
      <c r="AI43" s="674"/>
      <c r="AJ43" s="674"/>
      <c r="AK43" s="675"/>
    </row>
    <row r="44" spans="2:37" x14ac:dyDescent="0.3">
      <c r="B44" s="752"/>
      <c r="C44" s="752"/>
      <c r="D44" s="752"/>
      <c r="E44" s="752"/>
      <c r="F44" s="752"/>
      <c r="G44" s="752"/>
      <c r="H44" s="752"/>
      <c r="I44" s="752"/>
      <c r="J44" s="752"/>
      <c r="K44" s="752"/>
      <c r="L44" s="752"/>
      <c r="M44" s="752"/>
      <c r="N44" s="752"/>
      <c r="O44" s="752"/>
      <c r="P44" s="752"/>
      <c r="Q44" s="752"/>
      <c r="R44" s="752"/>
      <c r="S44" s="752"/>
      <c r="T44" s="752"/>
      <c r="U44" s="752"/>
      <c r="V44" s="752"/>
      <c r="W44" s="752"/>
      <c r="X44" s="752"/>
      <c r="Y44" s="752"/>
      <c r="Z44" s="752"/>
      <c r="AA44" s="752"/>
      <c r="AB44" s="752"/>
      <c r="AC44" s="752"/>
      <c r="AD44" s="752"/>
      <c r="AE44" s="752"/>
      <c r="AF44" s="752"/>
      <c r="AG44" s="752"/>
      <c r="AH44" s="752"/>
      <c r="AI44" s="752"/>
      <c r="AJ44" s="752"/>
      <c r="AK44" s="752"/>
    </row>
    <row r="45" spans="2:37" x14ac:dyDescent="0.3">
      <c r="B45" s="753" t="s">
        <v>286</v>
      </c>
      <c r="C45" s="754"/>
      <c r="D45" s="754"/>
      <c r="E45" s="754"/>
      <c r="F45" s="754"/>
      <c r="G45" s="754"/>
      <c r="H45" s="754"/>
      <c r="I45" s="754"/>
      <c r="J45" s="754"/>
      <c r="K45" s="754"/>
      <c r="L45" s="754"/>
      <c r="M45" s="754"/>
      <c r="N45" s="754"/>
      <c r="O45" s="754"/>
      <c r="P45" s="754"/>
      <c r="Q45" s="754"/>
      <c r="R45" s="754"/>
      <c r="S45" s="754"/>
      <c r="T45" s="754"/>
      <c r="U45" s="754"/>
      <c r="V45" s="754"/>
      <c r="W45" s="754"/>
      <c r="X45" s="754"/>
      <c r="Y45" s="754"/>
      <c r="Z45" s="754"/>
      <c r="AA45" s="754"/>
      <c r="AB45" s="754"/>
      <c r="AC45" s="754"/>
      <c r="AD45" s="754"/>
      <c r="AE45" s="754"/>
      <c r="AF45" s="754"/>
      <c r="AG45" s="754"/>
      <c r="AH45" s="754"/>
      <c r="AI45" s="754"/>
      <c r="AJ45" s="754"/>
      <c r="AK45" s="755"/>
    </row>
    <row r="46" spans="2:37" x14ac:dyDescent="0.3">
      <c r="B46" s="722" t="s">
        <v>402</v>
      </c>
      <c r="C46" s="723"/>
      <c r="D46" s="723"/>
      <c r="E46" s="723"/>
      <c r="F46" s="723"/>
      <c r="G46" s="723"/>
      <c r="H46" s="723"/>
      <c r="I46" s="723"/>
      <c r="J46" s="723"/>
      <c r="K46" s="723"/>
      <c r="L46" s="723"/>
      <c r="M46" s="723"/>
      <c r="N46" s="723"/>
      <c r="O46" s="723"/>
      <c r="P46" s="723"/>
      <c r="Q46" s="723"/>
      <c r="R46" s="723"/>
      <c r="S46" s="723"/>
      <c r="T46" s="723"/>
      <c r="U46" s="723"/>
      <c r="V46" s="723"/>
      <c r="W46" s="723"/>
      <c r="X46" s="723"/>
      <c r="Y46" s="723"/>
      <c r="Z46" s="723"/>
      <c r="AA46" s="723"/>
      <c r="AB46" s="723"/>
      <c r="AC46" s="723"/>
      <c r="AD46" s="723"/>
      <c r="AE46" s="723"/>
      <c r="AF46" s="723"/>
      <c r="AG46" s="723"/>
      <c r="AH46" s="723"/>
      <c r="AI46" s="723"/>
      <c r="AJ46" s="723"/>
      <c r="AK46" s="724"/>
    </row>
    <row r="47" spans="2:37" x14ac:dyDescent="0.3">
      <c r="B47" s="725" t="s">
        <v>288</v>
      </c>
      <c r="C47" s="675"/>
      <c r="D47" s="678" t="s">
        <v>289</v>
      </c>
      <c r="E47" s="678"/>
      <c r="F47" s="678"/>
      <c r="G47" s="678"/>
      <c r="H47" s="678"/>
      <c r="I47" s="678"/>
      <c r="J47" s="678"/>
      <c r="K47" s="678"/>
      <c r="L47" s="678"/>
      <c r="M47" s="678"/>
      <c r="N47" s="678"/>
      <c r="O47" s="678"/>
      <c r="P47" s="678"/>
      <c r="Q47" s="678"/>
      <c r="R47" s="678"/>
      <c r="S47" s="678"/>
      <c r="T47" s="678"/>
      <c r="U47" s="678"/>
      <c r="V47" s="678"/>
      <c r="W47" s="678"/>
      <c r="X47" s="678"/>
      <c r="Y47" s="679"/>
      <c r="Z47" s="678" t="s">
        <v>273</v>
      </c>
      <c r="AA47" s="678"/>
      <c r="AB47" s="678"/>
      <c r="AC47" s="678"/>
      <c r="AD47" s="679"/>
      <c r="AE47" s="678" t="s">
        <v>274</v>
      </c>
      <c r="AF47" s="678"/>
      <c r="AG47" s="678"/>
      <c r="AH47" s="678"/>
      <c r="AI47" s="678"/>
      <c r="AJ47" s="678"/>
      <c r="AK47" s="679"/>
    </row>
    <row r="48" spans="2:37" x14ac:dyDescent="0.3">
      <c r="B48" s="730" t="s">
        <v>243</v>
      </c>
      <c r="C48" s="731"/>
      <c r="D48" s="732" t="s">
        <v>290</v>
      </c>
      <c r="E48" s="732"/>
      <c r="F48" s="732"/>
      <c r="G48" s="732"/>
      <c r="H48" s="732"/>
      <c r="I48" s="732"/>
      <c r="J48" s="732"/>
      <c r="K48" s="732"/>
      <c r="L48" s="732"/>
      <c r="M48" s="732"/>
      <c r="N48" s="732"/>
      <c r="O48" s="732"/>
      <c r="P48" s="732"/>
      <c r="Q48" s="732"/>
      <c r="R48" s="732"/>
      <c r="S48" s="732"/>
      <c r="T48" s="732"/>
      <c r="U48" s="732"/>
      <c r="V48" s="732"/>
      <c r="W48" s="732"/>
      <c r="X48" s="732"/>
      <c r="Y48" s="733"/>
      <c r="Z48" s="748">
        <v>8.3299999999999999E-2</v>
      </c>
      <c r="AA48" s="749"/>
      <c r="AB48" s="749"/>
      <c r="AC48" s="749"/>
      <c r="AD48" s="750"/>
      <c r="AE48" s="751">
        <f>Z48*AE43</f>
        <v>0</v>
      </c>
      <c r="AF48" s="738"/>
      <c r="AG48" s="738"/>
      <c r="AH48" s="738"/>
      <c r="AI48" s="738"/>
      <c r="AJ48" s="738"/>
      <c r="AK48" s="731"/>
    </row>
    <row r="49" spans="2:37" x14ac:dyDescent="0.3">
      <c r="B49" s="740" t="s">
        <v>245</v>
      </c>
      <c r="C49" s="741"/>
      <c r="D49" s="742" t="s">
        <v>291</v>
      </c>
      <c r="E49" s="742"/>
      <c r="F49" s="742"/>
      <c r="G49" s="742"/>
      <c r="H49" s="742"/>
      <c r="I49" s="742"/>
      <c r="J49" s="742"/>
      <c r="K49" s="742"/>
      <c r="L49" s="742"/>
      <c r="M49" s="742"/>
      <c r="N49" s="742"/>
      <c r="O49" s="742"/>
      <c r="P49" s="742"/>
      <c r="Q49" s="742"/>
      <c r="R49" s="742"/>
      <c r="S49" s="742"/>
      <c r="T49" s="742"/>
      <c r="U49" s="742"/>
      <c r="V49" s="742"/>
      <c r="W49" s="742"/>
      <c r="X49" s="742"/>
      <c r="Y49" s="743"/>
      <c r="Z49" s="748">
        <v>2.7799999999999998E-2</v>
      </c>
      <c r="AA49" s="749"/>
      <c r="AB49" s="749"/>
      <c r="AC49" s="749"/>
      <c r="AD49" s="750"/>
      <c r="AE49" s="751">
        <f>Z49*AE43</f>
        <v>0</v>
      </c>
      <c r="AF49" s="738"/>
      <c r="AG49" s="738"/>
      <c r="AH49" s="738"/>
      <c r="AI49" s="738"/>
      <c r="AJ49" s="738"/>
      <c r="AK49" s="731"/>
    </row>
    <row r="50" spans="2:37" x14ac:dyDescent="0.3">
      <c r="B50" s="756" t="s">
        <v>292</v>
      </c>
      <c r="C50" s="756"/>
      <c r="D50" s="756"/>
      <c r="E50" s="756"/>
      <c r="F50" s="756"/>
      <c r="G50" s="756"/>
      <c r="H50" s="756"/>
      <c r="I50" s="756"/>
      <c r="J50" s="756"/>
      <c r="K50" s="756"/>
      <c r="L50" s="756"/>
      <c r="M50" s="756"/>
      <c r="N50" s="756"/>
      <c r="O50" s="756"/>
      <c r="P50" s="756"/>
      <c r="Q50" s="756"/>
      <c r="R50" s="756"/>
      <c r="S50" s="756"/>
      <c r="T50" s="756"/>
      <c r="U50" s="756"/>
      <c r="V50" s="756"/>
      <c r="W50" s="756"/>
      <c r="X50" s="756"/>
      <c r="Y50" s="756"/>
      <c r="Z50" s="757">
        <f>SUM(Z48:AD49)</f>
        <v>0.1111</v>
      </c>
      <c r="AA50" s="674"/>
      <c r="AB50" s="674"/>
      <c r="AC50" s="674"/>
      <c r="AD50" s="675"/>
      <c r="AE50" s="758">
        <f>SUM(AE48:AK49)</f>
        <v>0</v>
      </c>
      <c r="AF50" s="674"/>
      <c r="AG50" s="674"/>
      <c r="AH50" s="674"/>
      <c r="AI50" s="674"/>
      <c r="AJ50" s="674"/>
      <c r="AK50" s="675"/>
    </row>
    <row r="51" spans="2:37" x14ac:dyDescent="0.3">
      <c r="B51" s="752"/>
      <c r="C51" s="752"/>
      <c r="D51" s="752"/>
      <c r="E51" s="752"/>
      <c r="F51" s="752"/>
      <c r="G51" s="752"/>
      <c r="H51" s="752"/>
      <c r="I51" s="752"/>
      <c r="J51" s="752"/>
      <c r="K51" s="752"/>
      <c r="L51" s="752"/>
      <c r="M51" s="752"/>
      <c r="N51" s="752"/>
      <c r="O51" s="752"/>
      <c r="P51" s="752"/>
      <c r="Q51" s="752"/>
      <c r="R51" s="752"/>
      <c r="S51" s="752"/>
      <c r="T51" s="752"/>
      <c r="U51" s="752"/>
      <c r="V51" s="752"/>
      <c r="W51" s="752"/>
      <c r="X51" s="752"/>
      <c r="Y51" s="752"/>
      <c r="Z51" s="752"/>
      <c r="AA51" s="752"/>
      <c r="AB51" s="752"/>
      <c r="AC51" s="752"/>
      <c r="AD51" s="752"/>
      <c r="AE51" s="752"/>
      <c r="AF51" s="752"/>
      <c r="AG51" s="752"/>
      <c r="AH51" s="752"/>
      <c r="AI51" s="752"/>
      <c r="AJ51" s="752"/>
      <c r="AK51" s="752"/>
    </row>
    <row r="52" spans="2:37" x14ac:dyDescent="0.3">
      <c r="B52" s="722" t="s">
        <v>403</v>
      </c>
      <c r="C52" s="723"/>
      <c r="D52" s="723"/>
      <c r="E52" s="723"/>
      <c r="F52" s="723"/>
      <c r="G52" s="723"/>
      <c r="H52" s="723"/>
      <c r="I52" s="723"/>
      <c r="J52" s="723"/>
      <c r="K52" s="723"/>
      <c r="L52" s="723"/>
      <c r="M52" s="723"/>
      <c r="N52" s="723"/>
      <c r="O52" s="723"/>
      <c r="P52" s="723"/>
      <c r="Q52" s="723"/>
      <c r="R52" s="723"/>
      <c r="S52" s="723"/>
      <c r="T52" s="723"/>
      <c r="U52" s="723"/>
      <c r="V52" s="723"/>
      <c r="W52" s="723"/>
      <c r="X52" s="723"/>
      <c r="Y52" s="723"/>
      <c r="Z52" s="723"/>
      <c r="AA52" s="723"/>
      <c r="AB52" s="723"/>
      <c r="AC52" s="723"/>
      <c r="AD52" s="723"/>
      <c r="AE52" s="723"/>
      <c r="AF52" s="723"/>
      <c r="AG52" s="723"/>
      <c r="AH52" s="723"/>
      <c r="AI52" s="723"/>
      <c r="AJ52" s="723"/>
      <c r="AK52" s="724"/>
    </row>
    <row r="53" spans="2:37" x14ac:dyDescent="0.3">
      <c r="B53" s="725" t="s">
        <v>294</v>
      </c>
      <c r="C53" s="675"/>
      <c r="D53" s="678" t="s">
        <v>295</v>
      </c>
      <c r="E53" s="678"/>
      <c r="F53" s="678"/>
      <c r="G53" s="678"/>
      <c r="H53" s="678"/>
      <c r="I53" s="678"/>
      <c r="J53" s="678"/>
      <c r="K53" s="678"/>
      <c r="L53" s="678"/>
      <c r="M53" s="678"/>
      <c r="N53" s="678"/>
      <c r="O53" s="678"/>
      <c r="P53" s="678"/>
      <c r="Q53" s="678"/>
      <c r="R53" s="678"/>
      <c r="S53" s="678"/>
      <c r="T53" s="678"/>
      <c r="U53" s="678"/>
      <c r="V53" s="678"/>
      <c r="W53" s="678"/>
      <c r="X53" s="678"/>
      <c r="Y53" s="679"/>
      <c r="Z53" s="678" t="s">
        <v>273</v>
      </c>
      <c r="AA53" s="678"/>
      <c r="AB53" s="678"/>
      <c r="AC53" s="678"/>
      <c r="AD53" s="679"/>
      <c r="AE53" s="678" t="s">
        <v>274</v>
      </c>
      <c r="AF53" s="678"/>
      <c r="AG53" s="678"/>
      <c r="AH53" s="678"/>
      <c r="AI53" s="678"/>
      <c r="AJ53" s="678"/>
      <c r="AK53" s="679"/>
    </row>
    <row r="54" spans="2:37" x14ac:dyDescent="0.3">
      <c r="B54" s="759" t="s">
        <v>243</v>
      </c>
      <c r="C54" s="760"/>
      <c r="D54" s="761" t="s">
        <v>296</v>
      </c>
      <c r="E54" s="761"/>
      <c r="F54" s="761"/>
      <c r="G54" s="761"/>
      <c r="H54" s="761"/>
      <c r="I54" s="761"/>
      <c r="J54" s="761"/>
      <c r="K54" s="761"/>
      <c r="L54" s="761"/>
      <c r="M54" s="761"/>
      <c r="N54" s="761"/>
      <c r="O54" s="761"/>
      <c r="P54" s="761"/>
      <c r="Q54" s="761"/>
      <c r="R54" s="761"/>
      <c r="S54" s="761"/>
      <c r="T54" s="761"/>
      <c r="U54" s="761"/>
      <c r="V54" s="761"/>
      <c r="W54" s="761"/>
      <c r="X54" s="761"/>
      <c r="Y54" s="762"/>
      <c r="Z54" s="763">
        <v>0.2</v>
      </c>
      <c r="AA54" s="764"/>
      <c r="AB54" s="764"/>
      <c r="AC54" s="764"/>
      <c r="AD54" s="765"/>
      <c r="AE54" s="751">
        <f t="shared" ref="AE54:AE61" si="0">Z54*($AE$43+$AE$50)</f>
        <v>0</v>
      </c>
      <c r="AF54" s="738"/>
      <c r="AG54" s="738"/>
      <c r="AH54" s="738"/>
      <c r="AI54" s="738"/>
      <c r="AJ54" s="738"/>
      <c r="AK54" s="731"/>
    </row>
    <row r="55" spans="2:37" x14ac:dyDescent="0.3">
      <c r="B55" s="759" t="s">
        <v>245</v>
      </c>
      <c r="C55" s="760"/>
      <c r="D55" s="761" t="s">
        <v>297</v>
      </c>
      <c r="E55" s="761"/>
      <c r="F55" s="761"/>
      <c r="G55" s="761"/>
      <c r="H55" s="761"/>
      <c r="I55" s="761"/>
      <c r="J55" s="761"/>
      <c r="K55" s="761"/>
      <c r="L55" s="761"/>
      <c r="M55" s="761"/>
      <c r="N55" s="761"/>
      <c r="O55" s="761"/>
      <c r="P55" s="761"/>
      <c r="Q55" s="761"/>
      <c r="R55" s="761"/>
      <c r="S55" s="761"/>
      <c r="T55" s="761"/>
      <c r="U55" s="761"/>
      <c r="V55" s="761"/>
      <c r="W55" s="761"/>
      <c r="X55" s="761"/>
      <c r="Y55" s="762"/>
      <c r="Z55" s="763">
        <v>2.5000000000000001E-2</v>
      </c>
      <c r="AA55" s="764"/>
      <c r="AB55" s="764"/>
      <c r="AC55" s="764"/>
      <c r="AD55" s="765"/>
      <c r="AE55" s="751">
        <f t="shared" si="0"/>
        <v>0</v>
      </c>
      <c r="AF55" s="738"/>
      <c r="AG55" s="738"/>
      <c r="AH55" s="738"/>
      <c r="AI55" s="738"/>
      <c r="AJ55" s="738"/>
      <c r="AK55" s="731"/>
    </row>
    <row r="56" spans="2:37" x14ac:dyDescent="0.3">
      <c r="B56" s="759" t="s">
        <v>248</v>
      </c>
      <c r="C56" s="760"/>
      <c r="D56" s="761" t="s">
        <v>298</v>
      </c>
      <c r="E56" s="761"/>
      <c r="F56" s="761"/>
      <c r="G56" s="761"/>
      <c r="H56" s="761"/>
      <c r="I56" s="761"/>
      <c r="J56" s="761"/>
      <c r="K56" s="761"/>
      <c r="L56" s="761"/>
      <c r="M56" s="761"/>
      <c r="N56" s="761"/>
      <c r="O56" s="761"/>
      <c r="P56" s="761"/>
      <c r="Q56" s="761"/>
      <c r="R56" s="761"/>
      <c r="S56" s="761"/>
      <c r="T56" s="761"/>
      <c r="U56" s="761"/>
      <c r="V56" s="761"/>
      <c r="W56" s="761"/>
      <c r="X56" s="761"/>
      <c r="Y56" s="762"/>
      <c r="Z56" s="763">
        <v>0.03</v>
      </c>
      <c r="AA56" s="764"/>
      <c r="AB56" s="764"/>
      <c r="AC56" s="764"/>
      <c r="AD56" s="765"/>
      <c r="AE56" s="751">
        <f t="shared" si="0"/>
        <v>0</v>
      </c>
      <c r="AF56" s="738"/>
      <c r="AG56" s="738"/>
      <c r="AH56" s="738"/>
      <c r="AI56" s="738"/>
      <c r="AJ56" s="738"/>
      <c r="AK56" s="731"/>
    </row>
    <row r="57" spans="2:37" x14ac:dyDescent="0.3">
      <c r="B57" s="759" t="s">
        <v>252</v>
      </c>
      <c r="C57" s="760"/>
      <c r="D57" s="761" t="s">
        <v>299</v>
      </c>
      <c r="E57" s="761"/>
      <c r="F57" s="761"/>
      <c r="G57" s="761"/>
      <c r="H57" s="761"/>
      <c r="I57" s="761"/>
      <c r="J57" s="761"/>
      <c r="K57" s="761"/>
      <c r="L57" s="761"/>
      <c r="M57" s="761"/>
      <c r="N57" s="761"/>
      <c r="O57" s="761"/>
      <c r="P57" s="761"/>
      <c r="Q57" s="761"/>
      <c r="R57" s="761"/>
      <c r="S57" s="761"/>
      <c r="T57" s="761"/>
      <c r="U57" s="761"/>
      <c r="V57" s="761"/>
      <c r="W57" s="761"/>
      <c r="X57" s="761"/>
      <c r="Y57" s="762"/>
      <c r="Z57" s="763">
        <v>1.4999999999999999E-2</v>
      </c>
      <c r="AA57" s="764"/>
      <c r="AB57" s="764"/>
      <c r="AC57" s="764"/>
      <c r="AD57" s="765"/>
      <c r="AE57" s="751">
        <f t="shared" si="0"/>
        <v>0</v>
      </c>
      <c r="AF57" s="738"/>
      <c r="AG57" s="738"/>
      <c r="AH57" s="738"/>
      <c r="AI57" s="738"/>
      <c r="AJ57" s="738"/>
      <c r="AK57" s="731"/>
    </row>
    <row r="58" spans="2:37" x14ac:dyDescent="0.3">
      <c r="B58" s="759" t="s">
        <v>279</v>
      </c>
      <c r="C58" s="760"/>
      <c r="D58" s="761" t="s">
        <v>300</v>
      </c>
      <c r="E58" s="761"/>
      <c r="F58" s="761"/>
      <c r="G58" s="761"/>
      <c r="H58" s="761"/>
      <c r="I58" s="761"/>
      <c r="J58" s="761"/>
      <c r="K58" s="761"/>
      <c r="L58" s="761"/>
      <c r="M58" s="761"/>
      <c r="N58" s="761"/>
      <c r="O58" s="761"/>
      <c r="P58" s="761"/>
      <c r="Q58" s="761"/>
      <c r="R58" s="761"/>
      <c r="S58" s="761"/>
      <c r="T58" s="761"/>
      <c r="U58" s="761"/>
      <c r="V58" s="761"/>
      <c r="W58" s="761"/>
      <c r="X58" s="761"/>
      <c r="Y58" s="762"/>
      <c r="Z58" s="763">
        <v>0.01</v>
      </c>
      <c r="AA58" s="764"/>
      <c r="AB58" s="764"/>
      <c r="AC58" s="764"/>
      <c r="AD58" s="765"/>
      <c r="AE58" s="751">
        <f t="shared" si="0"/>
        <v>0</v>
      </c>
      <c r="AF58" s="738"/>
      <c r="AG58" s="738"/>
      <c r="AH58" s="738"/>
      <c r="AI58" s="738"/>
      <c r="AJ58" s="738"/>
      <c r="AK58" s="731"/>
    </row>
    <row r="59" spans="2:37" x14ac:dyDescent="0.3">
      <c r="B59" s="759" t="s">
        <v>281</v>
      </c>
      <c r="C59" s="760"/>
      <c r="D59" s="761" t="s">
        <v>301</v>
      </c>
      <c r="E59" s="761"/>
      <c r="F59" s="761"/>
      <c r="G59" s="761"/>
      <c r="H59" s="761"/>
      <c r="I59" s="761"/>
      <c r="J59" s="761"/>
      <c r="K59" s="761"/>
      <c r="L59" s="761"/>
      <c r="M59" s="761"/>
      <c r="N59" s="761"/>
      <c r="O59" s="761"/>
      <c r="P59" s="761"/>
      <c r="Q59" s="761"/>
      <c r="R59" s="761"/>
      <c r="S59" s="761"/>
      <c r="T59" s="761"/>
      <c r="U59" s="761"/>
      <c r="V59" s="761"/>
      <c r="W59" s="761"/>
      <c r="X59" s="761"/>
      <c r="Y59" s="762"/>
      <c r="Z59" s="763">
        <v>6.0000000000000001E-3</v>
      </c>
      <c r="AA59" s="764"/>
      <c r="AB59" s="764"/>
      <c r="AC59" s="764"/>
      <c r="AD59" s="765"/>
      <c r="AE59" s="751">
        <f t="shared" si="0"/>
        <v>0</v>
      </c>
      <c r="AF59" s="738"/>
      <c r="AG59" s="738"/>
      <c r="AH59" s="738"/>
      <c r="AI59" s="738"/>
      <c r="AJ59" s="738"/>
      <c r="AK59" s="731"/>
    </row>
    <row r="60" spans="2:37" x14ac:dyDescent="0.3">
      <c r="B60" s="759" t="s">
        <v>283</v>
      </c>
      <c r="C60" s="760"/>
      <c r="D60" s="761" t="s">
        <v>302</v>
      </c>
      <c r="E60" s="761"/>
      <c r="F60" s="761"/>
      <c r="G60" s="761"/>
      <c r="H60" s="761"/>
      <c r="I60" s="761"/>
      <c r="J60" s="761"/>
      <c r="K60" s="761"/>
      <c r="L60" s="761"/>
      <c r="M60" s="761"/>
      <c r="N60" s="761"/>
      <c r="O60" s="761"/>
      <c r="P60" s="761"/>
      <c r="Q60" s="761"/>
      <c r="R60" s="761"/>
      <c r="S60" s="761"/>
      <c r="T60" s="761"/>
      <c r="U60" s="761"/>
      <c r="V60" s="761"/>
      <c r="W60" s="761"/>
      <c r="X60" s="761"/>
      <c r="Y60" s="762"/>
      <c r="Z60" s="763">
        <v>2E-3</v>
      </c>
      <c r="AA60" s="764"/>
      <c r="AB60" s="764"/>
      <c r="AC60" s="764"/>
      <c r="AD60" s="765"/>
      <c r="AE60" s="751">
        <f t="shared" si="0"/>
        <v>0</v>
      </c>
      <c r="AF60" s="738"/>
      <c r="AG60" s="738"/>
      <c r="AH60" s="738"/>
      <c r="AI60" s="738"/>
      <c r="AJ60" s="738"/>
      <c r="AK60" s="731"/>
    </row>
    <row r="61" spans="2:37" x14ac:dyDescent="0.3">
      <c r="B61" s="766" t="s">
        <v>303</v>
      </c>
      <c r="C61" s="767"/>
      <c r="D61" s="768" t="s">
        <v>304</v>
      </c>
      <c r="E61" s="768"/>
      <c r="F61" s="768"/>
      <c r="G61" s="768"/>
      <c r="H61" s="768"/>
      <c r="I61" s="768"/>
      <c r="J61" s="768"/>
      <c r="K61" s="768"/>
      <c r="L61" s="768"/>
      <c r="M61" s="768"/>
      <c r="N61" s="768"/>
      <c r="O61" s="768"/>
      <c r="P61" s="768"/>
      <c r="Q61" s="768"/>
      <c r="R61" s="768"/>
      <c r="S61" s="768"/>
      <c r="T61" s="768"/>
      <c r="U61" s="768"/>
      <c r="V61" s="768"/>
      <c r="W61" s="768"/>
      <c r="X61" s="768"/>
      <c r="Y61" s="769"/>
      <c r="Z61" s="763">
        <v>0.08</v>
      </c>
      <c r="AA61" s="764"/>
      <c r="AB61" s="764"/>
      <c r="AC61" s="764"/>
      <c r="AD61" s="765"/>
      <c r="AE61" s="751">
        <f t="shared" si="0"/>
        <v>0</v>
      </c>
      <c r="AF61" s="738"/>
      <c r="AG61" s="738"/>
      <c r="AH61" s="738"/>
      <c r="AI61" s="738"/>
      <c r="AJ61" s="738"/>
      <c r="AK61" s="731"/>
    </row>
    <row r="62" spans="2:37" x14ac:dyDescent="0.3">
      <c r="B62" s="756" t="s">
        <v>292</v>
      </c>
      <c r="C62" s="756"/>
      <c r="D62" s="756"/>
      <c r="E62" s="756"/>
      <c r="F62" s="756"/>
      <c r="G62" s="756"/>
      <c r="H62" s="756"/>
      <c r="I62" s="756"/>
      <c r="J62" s="756"/>
      <c r="K62" s="756"/>
      <c r="L62" s="756"/>
      <c r="M62" s="756"/>
      <c r="N62" s="756"/>
      <c r="O62" s="756"/>
      <c r="P62" s="756"/>
      <c r="Q62" s="756"/>
      <c r="R62" s="756"/>
      <c r="S62" s="756"/>
      <c r="T62" s="756"/>
      <c r="U62" s="756"/>
      <c r="V62" s="756"/>
      <c r="W62" s="756"/>
      <c r="X62" s="756"/>
      <c r="Y62" s="756"/>
      <c r="Z62" s="757">
        <f>SUM(Z54:AD61)</f>
        <v>0.36800000000000005</v>
      </c>
      <c r="AA62" s="674"/>
      <c r="AB62" s="674"/>
      <c r="AC62" s="674"/>
      <c r="AD62" s="675"/>
      <c r="AE62" s="758">
        <f>SUM(AE54:AK61)</f>
        <v>0</v>
      </c>
      <c r="AF62" s="674"/>
      <c r="AG62" s="674"/>
      <c r="AH62" s="674"/>
      <c r="AI62" s="674"/>
      <c r="AJ62" s="674"/>
      <c r="AK62" s="675"/>
    </row>
    <row r="63" spans="2:37" x14ac:dyDescent="0.3">
      <c r="B63" s="772" t="s">
        <v>131</v>
      </c>
      <c r="C63" s="772"/>
      <c r="D63" s="772"/>
      <c r="E63" s="772"/>
      <c r="F63" s="772"/>
      <c r="G63" s="772"/>
      <c r="H63" s="772"/>
      <c r="I63" s="772"/>
      <c r="J63" s="772"/>
      <c r="K63" s="772"/>
      <c r="L63" s="772"/>
      <c r="M63" s="772"/>
      <c r="N63" s="772"/>
      <c r="O63" s="772"/>
      <c r="P63" s="772"/>
      <c r="Q63" s="772"/>
      <c r="R63" s="772"/>
      <c r="S63" s="772"/>
      <c r="T63" s="772"/>
      <c r="U63" s="772"/>
      <c r="V63" s="772"/>
      <c r="W63" s="772"/>
      <c r="X63" s="772"/>
      <c r="Y63" s="772"/>
      <c r="Z63" s="772"/>
      <c r="AA63" s="772"/>
      <c r="AB63" s="772"/>
      <c r="AC63" s="772"/>
      <c r="AD63" s="772"/>
      <c r="AE63" s="772"/>
      <c r="AF63" s="772"/>
      <c r="AG63" s="772"/>
      <c r="AH63" s="772"/>
      <c r="AI63" s="772"/>
      <c r="AJ63" s="772"/>
      <c r="AK63" s="772"/>
    </row>
    <row r="64" spans="2:37" x14ac:dyDescent="0.3">
      <c r="B64" s="722" t="s">
        <v>404</v>
      </c>
      <c r="C64" s="723"/>
      <c r="D64" s="723"/>
      <c r="E64" s="723"/>
      <c r="F64" s="723"/>
      <c r="G64" s="723"/>
      <c r="H64" s="723"/>
      <c r="I64" s="723"/>
      <c r="J64" s="723"/>
      <c r="K64" s="723"/>
      <c r="L64" s="723"/>
      <c r="M64" s="723"/>
      <c r="N64" s="723"/>
      <c r="O64" s="723"/>
      <c r="P64" s="723"/>
      <c r="Q64" s="723"/>
      <c r="R64" s="723"/>
      <c r="S64" s="723"/>
      <c r="T64" s="723"/>
      <c r="U64" s="723"/>
      <c r="V64" s="723"/>
      <c r="W64" s="723"/>
      <c r="X64" s="723"/>
      <c r="Y64" s="723"/>
      <c r="Z64" s="723"/>
      <c r="AA64" s="723"/>
      <c r="AB64" s="723"/>
      <c r="AC64" s="723"/>
      <c r="AD64" s="723"/>
      <c r="AE64" s="723"/>
      <c r="AF64" s="723"/>
      <c r="AG64" s="723"/>
      <c r="AH64" s="723"/>
      <c r="AI64" s="723"/>
      <c r="AJ64" s="723"/>
      <c r="AK64" s="724"/>
    </row>
    <row r="65" spans="2:37" x14ac:dyDescent="0.3">
      <c r="B65" s="725" t="s">
        <v>306</v>
      </c>
      <c r="C65" s="675"/>
      <c r="D65" s="678" t="s">
        <v>405</v>
      </c>
      <c r="E65" s="678"/>
      <c r="F65" s="678"/>
      <c r="G65" s="678"/>
      <c r="H65" s="678"/>
      <c r="I65" s="678"/>
      <c r="J65" s="678"/>
      <c r="K65" s="678"/>
      <c r="L65" s="678"/>
      <c r="M65" s="678"/>
      <c r="N65" s="678"/>
      <c r="O65" s="678"/>
      <c r="P65" s="678"/>
      <c r="Q65" s="678"/>
      <c r="R65" s="678"/>
      <c r="S65" s="678"/>
      <c r="T65" s="678"/>
      <c r="U65" s="678"/>
      <c r="V65" s="678"/>
      <c r="W65" s="678"/>
      <c r="X65" s="678"/>
      <c r="Y65" s="678"/>
      <c r="Z65" s="678"/>
      <c r="AA65" s="678"/>
      <c r="AB65" s="678"/>
      <c r="AC65" s="678"/>
      <c r="AD65" s="679"/>
      <c r="AE65" s="678" t="s">
        <v>274</v>
      </c>
      <c r="AF65" s="678"/>
      <c r="AG65" s="678"/>
      <c r="AH65" s="678"/>
      <c r="AI65" s="678"/>
      <c r="AJ65" s="678"/>
      <c r="AK65" s="679"/>
    </row>
    <row r="66" spans="2:37" x14ac:dyDescent="0.3">
      <c r="B66" s="730" t="s">
        <v>243</v>
      </c>
      <c r="C66" s="731"/>
      <c r="D66" s="522" t="s">
        <v>506</v>
      </c>
      <c r="E66" s="523"/>
      <c r="F66" s="523"/>
      <c r="G66" s="523"/>
      <c r="H66" s="523"/>
      <c r="I66" s="523"/>
      <c r="J66" s="523"/>
      <c r="K66" s="523"/>
      <c r="L66" s="523"/>
      <c r="M66" s="523"/>
      <c r="N66" s="523"/>
      <c r="O66" s="523"/>
      <c r="P66" s="523"/>
      <c r="Q66" s="523"/>
      <c r="R66" s="523"/>
      <c r="S66" s="523"/>
      <c r="T66" s="523"/>
      <c r="U66" s="523"/>
      <c r="V66" s="523"/>
      <c r="W66" s="523"/>
      <c r="X66" s="230"/>
      <c r="Y66" s="230"/>
      <c r="Z66" s="230"/>
      <c r="AA66" s="230"/>
      <c r="AB66" s="230"/>
      <c r="AC66" s="230"/>
      <c r="AD66" s="222"/>
      <c r="AE66" s="751">
        <f>(5.2*44)-(6%*AE36)</f>
        <v>228.8</v>
      </c>
      <c r="AF66" s="738"/>
      <c r="AG66" s="738"/>
      <c r="AH66" s="738"/>
      <c r="AI66" s="738"/>
      <c r="AJ66" s="738"/>
      <c r="AK66" s="731"/>
    </row>
    <row r="67" spans="2:37" x14ac:dyDescent="0.3">
      <c r="B67" s="730" t="s">
        <v>245</v>
      </c>
      <c r="C67" s="731"/>
      <c r="D67" s="522" t="s">
        <v>407</v>
      </c>
      <c r="E67" s="523"/>
      <c r="F67" s="523"/>
      <c r="G67" s="523"/>
      <c r="H67" s="523"/>
      <c r="I67" s="523"/>
      <c r="J67" s="523"/>
      <c r="K67" s="523"/>
      <c r="L67" s="523"/>
      <c r="M67" s="523"/>
      <c r="N67" s="523"/>
      <c r="O67" s="523"/>
      <c r="P67" s="523"/>
      <c r="Q67" s="523"/>
      <c r="R67" s="523"/>
      <c r="S67" s="523"/>
      <c r="T67" s="523"/>
      <c r="U67" s="523"/>
      <c r="V67" s="523"/>
      <c r="W67" s="523"/>
      <c r="X67" s="230"/>
      <c r="Y67" s="230"/>
      <c r="Z67" s="230"/>
      <c r="AA67" s="230"/>
      <c r="AB67" s="230"/>
      <c r="AC67" s="230"/>
      <c r="AD67" s="222"/>
      <c r="AE67" s="770">
        <f>600*0.9</f>
        <v>540</v>
      </c>
      <c r="AF67" s="770"/>
      <c r="AG67" s="770"/>
      <c r="AH67" s="770"/>
      <c r="AI67" s="770"/>
      <c r="AJ67" s="770"/>
      <c r="AK67" s="771"/>
    </row>
    <row r="68" spans="2:37" x14ac:dyDescent="0.3">
      <c r="B68" s="730" t="s">
        <v>248</v>
      </c>
      <c r="C68" s="731"/>
      <c r="D68" s="522" t="s">
        <v>408</v>
      </c>
      <c r="E68" s="523"/>
      <c r="F68" s="523"/>
      <c r="G68" s="523"/>
      <c r="H68" s="523"/>
      <c r="I68" s="523"/>
      <c r="J68" s="523"/>
      <c r="K68" s="523"/>
      <c r="L68" s="523"/>
      <c r="M68" s="523"/>
      <c r="N68" s="523"/>
      <c r="O68" s="523"/>
      <c r="P68" s="523"/>
      <c r="Q68" s="523"/>
      <c r="R68" s="523"/>
      <c r="S68" s="523"/>
      <c r="T68" s="523"/>
      <c r="U68" s="523"/>
      <c r="V68" s="523"/>
      <c r="W68" s="523"/>
      <c r="X68" s="230"/>
      <c r="Y68" s="230"/>
      <c r="Z68" s="230"/>
      <c r="AA68" s="230"/>
      <c r="AB68" s="230"/>
      <c r="AC68" s="230"/>
      <c r="AD68" s="222"/>
      <c r="AE68" s="751">
        <v>25</v>
      </c>
      <c r="AF68" s="738"/>
      <c r="AG68" s="738"/>
      <c r="AH68" s="738"/>
      <c r="AI68" s="738"/>
      <c r="AJ68" s="738"/>
      <c r="AK68" s="731"/>
    </row>
    <row r="69" spans="2:37" x14ac:dyDescent="0.3">
      <c r="B69" s="730" t="s">
        <v>252</v>
      </c>
      <c r="C69" s="731"/>
      <c r="D69" s="522" t="s">
        <v>312</v>
      </c>
      <c r="E69" s="523"/>
      <c r="F69" s="523"/>
      <c r="G69" s="523"/>
      <c r="H69" s="523"/>
      <c r="I69" s="523"/>
      <c r="J69" s="523"/>
      <c r="K69" s="523"/>
      <c r="L69" s="523"/>
      <c r="M69" s="523"/>
      <c r="N69" s="523"/>
      <c r="O69" s="523"/>
      <c r="P69" s="523"/>
      <c r="Q69" s="523"/>
      <c r="R69" s="523"/>
      <c r="S69" s="523"/>
      <c r="T69" s="523"/>
      <c r="U69" s="523"/>
      <c r="V69" s="523"/>
      <c r="W69" s="523"/>
      <c r="X69" s="230"/>
      <c r="Y69" s="230"/>
      <c r="Z69" s="230"/>
      <c r="AA69" s="230"/>
      <c r="AB69" s="230"/>
      <c r="AC69" s="230"/>
      <c r="AD69" s="222"/>
      <c r="AE69" s="773">
        <v>3.9</v>
      </c>
      <c r="AF69" s="774"/>
      <c r="AG69" s="774"/>
      <c r="AH69" s="774"/>
      <c r="AI69" s="774"/>
      <c r="AJ69" s="774"/>
      <c r="AK69" s="775"/>
    </row>
    <row r="70" spans="2:37" x14ac:dyDescent="0.3">
      <c r="B70" s="740" t="s">
        <v>279</v>
      </c>
      <c r="C70" s="741"/>
      <c r="D70" s="783" t="s">
        <v>409</v>
      </c>
      <c r="E70" s="784"/>
      <c r="F70" s="784"/>
      <c r="G70" s="784"/>
      <c r="H70" s="784"/>
      <c r="I70" s="784"/>
      <c r="J70" s="784"/>
      <c r="K70" s="784"/>
      <c r="L70" s="784"/>
      <c r="M70" s="784"/>
      <c r="N70" s="784"/>
      <c r="O70" s="784"/>
      <c r="P70" s="784"/>
      <c r="Q70" s="784"/>
      <c r="R70" s="784"/>
      <c r="S70" s="784"/>
      <c r="T70" s="784"/>
      <c r="U70" s="784"/>
      <c r="V70" s="784"/>
      <c r="W70" s="784"/>
      <c r="X70" s="236"/>
      <c r="Y70" s="236"/>
      <c r="Z70" s="236"/>
      <c r="AA70" s="236"/>
      <c r="AB70" s="236"/>
      <c r="AC70" s="236"/>
      <c r="AD70" s="237"/>
      <c r="AE70" s="896">
        <v>50</v>
      </c>
      <c r="AF70" s="897"/>
      <c r="AG70" s="897"/>
      <c r="AH70" s="897"/>
      <c r="AI70" s="897"/>
      <c r="AJ70" s="897"/>
      <c r="AK70" s="898"/>
    </row>
    <row r="71" spans="2:37" x14ac:dyDescent="0.3">
      <c r="B71" s="885" t="s">
        <v>475</v>
      </c>
      <c r="C71" s="885"/>
      <c r="D71" s="901" t="s">
        <v>430</v>
      </c>
      <c r="E71" s="901"/>
      <c r="F71" s="901"/>
      <c r="G71" s="901"/>
      <c r="H71" s="901"/>
      <c r="I71" s="901"/>
      <c r="J71" s="901"/>
      <c r="K71" s="901"/>
      <c r="L71" s="901"/>
      <c r="M71" s="901"/>
      <c r="N71" s="901"/>
      <c r="O71" s="901"/>
      <c r="P71" s="901"/>
      <c r="Q71" s="901"/>
      <c r="R71" s="901"/>
      <c r="S71" s="901"/>
      <c r="T71" s="901"/>
      <c r="U71" s="901"/>
      <c r="V71" s="901"/>
      <c r="W71" s="901"/>
      <c r="X71" s="901"/>
      <c r="Y71" s="901"/>
      <c r="Z71" s="901"/>
      <c r="AA71" s="245"/>
      <c r="AB71" s="245"/>
      <c r="AC71" s="245"/>
      <c r="AD71" s="245"/>
      <c r="AE71" s="896">
        <v>5.41</v>
      </c>
      <c r="AF71" s="897"/>
      <c r="AG71" s="897"/>
      <c r="AH71" s="897"/>
      <c r="AI71" s="897"/>
      <c r="AJ71" s="897"/>
      <c r="AK71" s="898"/>
    </row>
    <row r="72" spans="2:37" x14ac:dyDescent="0.3">
      <c r="B72" s="899" t="s">
        <v>411</v>
      </c>
      <c r="C72" s="900"/>
      <c r="D72" s="787" t="s">
        <v>447</v>
      </c>
      <c r="E72" s="788"/>
      <c r="F72" s="788"/>
      <c r="G72" s="788"/>
      <c r="H72" s="788"/>
      <c r="I72" s="788"/>
      <c r="J72" s="788"/>
      <c r="K72" s="788"/>
      <c r="L72" s="788"/>
      <c r="M72" s="788"/>
      <c r="N72" s="788"/>
      <c r="O72" s="788"/>
      <c r="P72" s="788"/>
      <c r="Q72" s="788"/>
      <c r="R72" s="788"/>
      <c r="S72" s="788"/>
      <c r="T72" s="788"/>
      <c r="U72" s="788"/>
      <c r="V72" s="788"/>
      <c r="W72" s="788"/>
      <c r="X72" s="788"/>
      <c r="Y72" s="788"/>
      <c r="Z72" s="788"/>
      <c r="AA72" s="788"/>
      <c r="AB72" s="788"/>
      <c r="AC72" s="788"/>
      <c r="AD72" s="788"/>
      <c r="AE72" s="791">
        <v>97.66</v>
      </c>
      <c r="AF72" s="792"/>
      <c r="AG72" s="792"/>
      <c r="AH72" s="792"/>
      <c r="AI72" s="792"/>
      <c r="AJ72" s="792"/>
      <c r="AK72" s="793"/>
    </row>
    <row r="73" spans="2:37" x14ac:dyDescent="0.3">
      <c r="B73" s="789" t="s">
        <v>446</v>
      </c>
      <c r="C73" s="790"/>
      <c r="D73" s="787" t="s">
        <v>412</v>
      </c>
      <c r="E73" s="788"/>
      <c r="F73" s="788"/>
      <c r="G73" s="788"/>
      <c r="H73" s="788"/>
      <c r="I73" s="788"/>
      <c r="J73" s="788"/>
      <c r="K73" s="788"/>
      <c r="L73" s="788"/>
      <c r="M73" s="788"/>
      <c r="N73" s="788"/>
      <c r="O73" s="788"/>
      <c r="P73" s="788"/>
      <c r="Q73" s="788"/>
      <c r="R73" s="788"/>
      <c r="S73" s="788"/>
      <c r="T73" s="788"/>
      <c r="U73" s="788"/>
      <c r="V73" s="788"/>
      <c r="W73" s="788"/>
      <c r="X73" s="244"/>
      <c r="Y73" s="244"/>
      <c r="Z73" s="244"/>
      <c r="AA73" s="244"/>
      <c r="AB73" s="244"/>
      <c r="AC73" s="244"/>
      <c r="AD73" s="244"/>
      <c r="AE73" s="791">
        <v>0</v>
      </c>
      <c r="AF73" s="792"/>
      <c r="AG73" s="792"/>
      <c r="AH73" s="792"/>
      <c r="AI73" s="792"/>
      <c r="AJ73" s="792"/>
      <c r="AK73" s="793"/>
    </row>
    <row r="74" spans="2:37" x14ac:dyDescent="0.3">
      <c r="B74" s="776" t="s">
        <v>292</v>
      </c>
      <c r="C74" s="776"/>
      <c r="D74" s="776"/>
      <c r="E74" s="776"/>
      <c r="F74" s="776"/>
      <c r="G74" s="776"/>
      <c r="H74" s="776"/>
      <c r="I74" s="776"/>
      <c r="J74" s="776"/>
      <c r="K74" s="776"/>
      <c r="L74" s="776"/>
      <c r="M74" s="776"/>
      <c r="N74" s="776"/>
      <c r="O74" s="776"/>
      <c r="P74" s="776"/>
      <c r="Q74" s="776"/>
      <c r="R74" s="776"/>
      <c r="S74" s="776"/>
      <c r="T74" s="776"/>
      <c r="U74" s="776"/>
      <c r="V74" s="776"/>
      <c r="W74" s="776"/>
      <c r="X74" s="776"/>
      <c r="Y74" s="776"/>
      <c r="Z74" s="776"/>
      <c r="AA74" s="776"/>
      <c r="AB74" s="776"/>
      <c r="AC74" s="776"/>
      <c r="AD74" s="776"/>
      <c r="AE74" s="777">
        <f>SUM(AE66:AK73)</f>
        <v>950.76999999999987</v>
      </c>
      <c r="AF74" s="778"/>
      <c r="AG74" s="778"/>
      <c r="AH74" s="778"/>
      <c r="AI74" s="778"/>
      <c r="AJ74" s="778"/>
      <c r="AK74" s="778"/>
    </row>
    <row r="75" spans="2:37" x14ac:dyDescent="0.3">
      <c r="B75" s="779"/>
      <c r="C75" s="779"/>
      <c r="D75" s="779"/>
      <c r="E75" s="779"/>
      <c r="F75" s="779"/>
      <c r="G75" s="779"/>
      <c r="H75" s="779"/>
      <c r="I75" s="779"/>
      <c r="J75" s="779"/>
      <c r="K75" s="779"/>
      <c r="L75" s="779"/>
      <c r="M75" s="779"/>
      <c r="N75" s="779"/>
      <c r="O75" s="779"/>
      <c r="P75" s="779"/>
      <c r="Q75" s="779"/>
      <c r="R75" s="779"/>
      <c r="S75" s="779"/>
      <c r="T75" s="779"/>
      <c r="U75" s="779"/>
      <c r="V75" s="779"/>
      <c r="W75" s="779"/>
      <c r="X75" s="779"/>
      <c r="Y75" s="779"/>
      <c r="Z75" s="779"/>
      <c r="AA75" s="779"/>
      <c r="AB75" s="779"/>
      <c r="AC75" s="779"/>
      <c r="AD75" s="779"/>
      <c r="AE75" s="779"/>
      <c r="AF75" s="779"/>
      <c r="AG75" s="779"/>
      <c r="AH75" s="779"/>
      <c r="AI75" s="779"/>
      <c r="AJ75" s="779"/>
      <c r="AK75" s="779"/>
    </row>
    <row r="76" spans="2:37" x14ac:dyDescent="0.3">
      <c r="B76" s="753" t="s">
        <v>316</v>
      </c>
      <c r="C76" s="754"/>
      <c r="D76" s="754"/>
      <c r="E76" s="754"/>
      <c r="F76" s="754"/>
      <c r="G76" s="754"/>
      <c r="H76" s="754"/>
      <c r="I76" s="754"/>
      <c r="J76" s="754"/>
      <c r="K76" s="754"/>
      <c r="L76" s="754"/>
      <c r="M76" s="754"/>
      <c r="N76" s="754"/>
      <c r="O76" s="754"/>
      <c r="P76" s="754"/>
      <c r="Q76" s="754"/>
      <c r="R76" s="754"/>
      <c r="S76" s="754"/>
      <c r="T76" s="754"/>
      <c r="U76" s="754"/>
      <c r="V76" s="754"/>
      <c r="W76" s="754"/>
      <c r="X76" s="754"/>
      <c r="Y76" s="754"/>
      <c r="Z76" s="754"/>
      <c r="AA76" s="754"/>
      <c r="AB76" s="754"/>
      <c r="AC76" s="754"/>
      <c r="AD76" s="754"/>
      <c r="AE76" s="754"/>
      <c r="AF76" s="754"/>
      <c r="AG76" s="754"/>
      <c r="AH76" s="754"/>
      <c r="AI76" s="754"/>
      <c r="AJ76" s="754"/>
      <c r="AK76" s="755"/>
    </row>
    <row r="77" spans="2:37" x14ac:dyDescent="0.3">
      <c r="B77" s="725">
        <v>2</v>
      </c>
      <c r="C77" s="675"/>
      <c r="D77" s="678" t="s">
        <v>317</v>
      </c>
      <c r="E77" s="678"/>
      <c r="F77" s="678"/>
      <c r="G77" s="678"/>
      <c r="H77" s="678"/>
      <c r="I77" s="678"/>
      <c r="J77" s="678"/>
      <c r="K77" s="678"/>
      <c r="L77" s="678"/>
      <c r="M77" s="678"/>
      <c r="N77" s="678"/>
      <c r="O77" s="678"/>
      <c r="P77" s="678"/>
      <c r="Q77" s="678"/>
      <c r="R77" s="678"/>
      <c r="S77" s="678"/>
      <c r="T77" s="678"/>
      <c r="U77" s="678"/>
      <c r="V77" s="678"/>
      <c r="W77" s="678"/>
      <c r="X77" s="678"/>
      <c r="Y77" s="678"/>
      <c r="Z77" s="678"/>
      <c r="AA77" s="678"/>
      <c r="AB77" s="678"/>
      <c r="AC77" s="678"/>
      <c r="AD77" s="679"/>
      <c r="AE77" s="678" t="s">
        <v>274</v>
      </c>
      <c r="AF77" s="678"/>
      <c r="AG77" s="678"/>
      <c r="AH77" s="678"/>
      <c r="AI77" s="678"/>
      <c r="AJ77" s="678"/>
      <c r="AK77" s="679"/>
    </row>
    <row r="78" spans="2:37" x14ac:dyDescent="0.3">
      <c r="B78" s="730" t="s">
        <v>288</v>
      </c>
      <c r="C78" s="731"/>
      <c r="D78" s="732" t="s">
        <v>318</v>
      </c>
      <c r="E78" s="732"/>
      <c r="F78" s="732"/>
      <c r="G78" s="732"/>
      <c r="H78" s="732"/>
      <c r="I78" s="732"/>
      <c r="J78" s="732"/>
      <c r="K78" s="732"/>
      <c r="L78" s="732"/>
      <c r="M78" s="732"/>
      <c r="N78" s="732"/>
      <c r="O78" s="732"/>
      <c r="P78" s="732"/>
      <c r="Q78" s="732"/>
      <c r="R78" s="732"/>
      <c r="S78" s="732"/>
      <c r="T78" s="732"/>
      <c r="U78" s="732"/>
      <c r="V78" s="732"/>
      <c r="W78" s="732"/>
      <c r="X78" s="732"/>
      <c r="Y78" s="732"/>
      <c r="Z78" s="732"/>
      <c r="AA78" s="732"/>
      <c r="AB78" s="732"/>
      <c r="AC78" s="732"/>
      <c r="AD78" s="733"/>
      <c r="AE78" s="751">
        <f>AE50</f>
        <v>0</v>
      </c>
      <c r="AF78" s="738"/>
      <c r="AG78" s="738"/>
      <c r="AH78" s="738"/>
      <c r="AI78" s="738"/>
      <c r="AJ78" s="738"/>
      <c r="AK78" s="731"/>
    </row>
    <row r="79" spans="2:37" x14ac:dyDescent="0.3">
      <c r="B79" s="730" t="s">
        <v>294</v>
      </c>
      <c r="C79" s="731"/>
      <c r="D79" s="732" t="s">
        <v>295</v>
      </c>
      <c r="E79" s="732"/>
      <c r="F79" s="732"/>
      <c r="G79" s="732"/>
      <c r="H79" s="732"/>
      <c r="I79" s="732"/>
      <c r="J79" s="732"/>
      <c r="K79" s="732"/>
      <c r="L79" s="732"/>
      <c r="M79" s="732"/>
      <c r="N79" s="732"/>
      <c r="O79" s="732"/>
      <c r="P79" s="732"/>
      <c r="Q79" s="732"/>
      <c r="R79" s="732"/>
      <c r="S79" s="732"/>
      <c r="T79" s="732"/>
      <c r="U79" s="732"/>
      <c r="V79" s="732"/>
      <c r="W79" s="732"/>
      <c r="X79" s="732"/>
      <c r="Y79" s="732"/>
      <c r="Z79" s="732"/>
      <c r="AA79" s="732"/>
      <c r="AB79" s="732"/>
      <c r="AC79" s="732"/>
      <c r="AD79" s="733"/>
      <c r="AE79" s="751">
        <f>AE62</f>
        <v>0</v>
      </c>
      <c r="AF79" s="738"/>
      <c r="AG79" s="738"/>
      <c r="AH79" s="738"/>
      <c r="AI79" s="738"/>
      <c r="AJ79" s="738"/>
      <c r="AK79" s="731"/>
    </row>
    <row r="80" spans="2:37" x14ac:dyDescent="0.3">
      <c r="B80" s="740" t="s">
        <v>306</v>
      </c>
      <c r="C80" s="741"/>
      <c r="D80" s="742" t="s">
        <v>319</v>
      </c>
      <c r="E80" s="742"/>
      <c r="F80" s="742"/>
      <c r="G80" s="742"/>
      <c r="H80" s="742"/>
      <c r="I80" s="742"/>
      <c r="J80" s="742"/>
      <c r="K80" s="742"/>
      <c r="L80" s="742"/>
      <c r="M80" s="742"/>
      <c r="N80" s="742"/>
      <c r="O80" s="742"/>
      <c r="P80" s="742"/>
      <c r="Q80" s="742"/>
      <c r="R80" s="742"/>
      <c r="S80" s="742"/>
      <c r="T80" s="742"/>
      <c r="U80" s="742"/>
      <c r="V80" s="742"/>
      <c r="W80" s="742"/>
      <c r="X80" s="742"/>
      <c r="Y80" s="742"/>
      <c r="Z80" s="742"/>
      <c r="AA80" s="742"/>
      <c r="AB80" s="742"/>
      <c r="AC80" s="742"/>
      <c r="AD80" s="743"/>
      <c r="AE80" s="751">
        <f>AE74</f>
        <v>950.76999999999987</v>
      </c>
      <c r="AF80" s="738"/>
      <c r="AG80" s="738"/>
      <c r="AH80" s="738"/>
      <c r="AI80" s="738"/>
      <c r="AJ80" s="738"/>
      <c r="AK80" s="731"/>
    </row>
    <row r="81" spans="2:37" x14ac:dyDescent="0.3">
      <c r="B81" s="746" t="s">
        <v>292</v>
      </c>
      <c r="C81" s="746"/>
      <c r="D81" s="746"/>
      <c r="E81" s="746"/>
      <c r="F81" s="746"/>
      <c r="G81" s="746"/>
      <c r="H81" s="746"/>
      <c r="I81" s="746"/>
      <c r="J81" s="746"/>
      <c r="K81" s="746"/>
      <c r="L81" s="746"/>
      <c r="M81" s="746"/>
      <c r="N81" s="746"/>
      <c r="O81" s="746"/>
      <c r="P81" s="746"/>
      <c r="Q81" s="746"/>
      <c r="R81" s="746"/>
      <c r="S81" s="746"/>
      <c r="T81" s="746"/>
      <c r="U81" s="746"/>
      <c r="V81" s="746"/>
      <c r="W81" s="746"/>
      <c r="X81" s="746"/>
      <c r="Y81" s="746"/>
      <c r="Z81" s="746"/>
      <c r="AA81" s="746"/>
      <c r="AB81" s="746"/>
      <c r="AC81" s="746"/>
      <c r="AD81" s="746"/>
      <c r="AE81" s="758">
        <f>SUM(AE78:AK80)</f>
        <v>950.76999999999987</v>
      </c>
      <c r="AF81" s="674"/>
      <c r="AG81" s="674"/>
      <c r="AH81" s="674"/>
      <c r="AI81" s="674"/>
      <c r="AJ81" s="674"/>
      <c r="AK81" s="675"/>
    </row>
    <row r="82" spans="2:37" x14ac:dyDescent="0.3">
      <c r="B82" s="779"/>
      <c r="C82" s="779"/>
      <c r="D82" s="779"/>
      <c r="E82" s="779"/>
      <c r="F82" s="779"/>
      <c r="G82" s="779"/>
      <c r="H82" s="779"/>
      <c r="I82" s="779"/>
      <c r="J82" s="779"/>
      <c r="K82" s="779"/>
      <c r="L82" s="779"/>
      <c r="M82" s="779"/>
      <c r="N82" s="779"/>
      <c r="O82" s="779"/>
      <c r="P82" s="779"/>
      <c r="Q82" s="779"/>
      <c r="R82" s="779"/>
      <c r="S82" s="779"/>
      <c r="T82" s="779"/>
      <c r="U82" s="779"/>
      <c r="V82" s="779"/>
      <c r="W82" s="779"/>
      <c r="X82" s="779"/>
      <c r="Y82" s="779"/>
      <c r="Z82" s="779"/>
      <c r="AA82" s="779"/>
      <c r="AB82" s="779"/>
      <c r="AC82" s="779"/>
      <c r="AD82" s="779"/>
      <c r="AE82" s="779"/>
      <c r="AF82" s="779"/>
      <c r="AG82" s="779"/>
      <c r="AH82" s="779"/>
      <c r="AI82" s="779"/>
      <c r="AJ82" s="779"/>
      <c r="AK82" s="779"/>
    </row>
    <row r="83" spans="2:37" x14ac:dyDescent="0.3">
      <c r="B83" s="753" t="s">
        <v>320</v>
      </c>
      <c r="C83" s="754"/>
      <c r="D83" s="754"/>
      <c r="E83" s="754"/>
      <c r="F83" s="754"/>
      <c r="G83" s="754"/>
      <c r="H83" s="754"/>
      <c r="I83" s="754"/>
      <c r="J83" s="754"/>
      <c r="K83" s="754"/>
      <c r="L83" s="754"/>
      <c r="M83" s="754"/>
      <c r="N83" s="754"/>
      <c r="O83" s="754"/>
      <c r="P83" s="754"/>
      <c r="Q83" s="754"/>
      <c r="R83" s="754"/>
      <c r="S83" s="754"/>
      <c r="T83" s="754"/>
      <c r="U83" s="754"/>
      <c r="V83" s="754"/>
      <c r="W83" s="754"/>
      <c r="X83" s="754"/>
      <c r="Y83" s="754"/>
      <c r="Z83" s="754"/>
      <c r="AA83" s="754"/>
      <c r="AB83" s="754"/>
      <c r="AC83" s="754"/>
      <c r="AD83" s="754"/>
      <c r="AE83" s="754"/>
      <c r="AF83" s="754"/>
      <c r="AG83" s="754"/>
      <c r="AH83" s="754"/>
      <c r="AI83" s="754"/>
      <c r="AJ83" s="754"/>
      <c r="AK83" s="755"/>
    </row>
    <row r="84" spans="2:37" x14ac:dyDescent="0.3">
      <c r="B84" s="677">
        <v>3</v>
      </c>
      <c r="C84" s="679"/>
      <c r="D84" s="678" t="s">
        <v>321</v>
      </c>
      <c r="E84" s="678"/>
      <c r="F84" s="678"/>
      <c r="G84" s="678"/>
      <c r="H84" s="678"/>
      <c r="I84" s="678"/>
      <c r="J84" s="678"/>
      <c r="K84" s="678"/>
      <c r="L84" s="678"/>
      <c r="M84" s="678"/>
      <c r="N84" s="678"/>
      <c r="O84" s="678"/>
      <c r="P84" s="678"/>
      <c r="Q84" s="678"/>
      <c r="R84" s="678"/>
      <c r="S84" s="678"/>
      <c r="T84" s="678"/>
      <c r="U84" s="678"/>
      <c r="V84" s="678"/>
      <c r="W84" s="678"/>
      <c r="X84" s="678"/>
      <c r="Y84" s="679"/>
      <c r="Z84" s="678" t="s">
        <v>273</v>
      </c>
      <c r="AA84" s="678"/>
      <c r="AB84" s="678"/>
      <c r="AC84" s="678"/>
      <c r="AD84" s="679"/>
      <c r="AE84" s="678" t="s">
        <v>274</v>
      </c>
      <c r="AF84" s="678"/>
      <c r="AG84" s="678"/>
      <c r="AH84" s="678"/>
      <c r="AI84" s="678"/>
      <c r="AJ84" s="678"/>
      <c r="AK84" s="679"/>
    </row>
    <row r="85" spans="2:37" x14ac:dyDescent="0.3">
      <c r="B85" s="730" t="s">
        <v>243</v>
      </c>
      <c r="C85" s="731"/>
      <c r="D85" s="798" t="s">
        <v>484</v>
      </c>
      <c r="E85" s="798"/>
      <c r="F85" s="798"/>
      <c r="G85" s="798"/>
      <c r="H85" s="798"/>
      <c r="I85" s="798"/>
      <c r="J85" s="798"/>
      <c r="K85" s="798"/>
      <c r="L85" s="798"/>
      <c r="M85" s="798"/>
      <c r="N85" s="798"/>
      <c r="O85" s="798"/>
      <c r="P85" s="798"/>
      <c r="Q85" s="798"/>
      <c r="R85" s="798"/>
      <c r="S85" s="798"/>
      <c r="T85" s="798"/>
      <c r="U85" s="798"/>
      <c r="V85" s="798"/>
      <c r="W85" s="798"/>
      <c r="X85" s="798"/>
      <c r="Y85" s="799"/>
      <c r="Z85" s="748">
        <f>1/(12)*0.05</f>
        <v>4.1666666666666666E-3</v>
      </c>
      <c r="AA85" s="749"/>
      <c r="AB85" s="749"/>
      <c r="AC85" s="749"/>
      <c r="AD85" s="750"/>
      <c r="AE85" s="751">
        <f>Z85*$AE$43</f>
        <v>0</v>
      </c>
      <c r="AF85" s="738"/>
      <c r="AG85" s="738"/>
      <c r="AH85" s="738"/>
      <c r="AI85" s="738"/>
      <c r="AJ85" s="738"/>
      <c r="AK85" s="731"/>
    </row>
    <row r="86" spans="2:37" x14ac:dyDescent="0.3">
      <c r="B86" s="730" t="s">
        <v>245</v>
      </c>
      <c r="C86" s="731"/>
      <c r="D86" s="798" t="s">
        <v>494</v>
      </c>
      <c r="E86" s="798"/>
      <c r="F86" s="798"/>
      <c r="G86" s="798"/>
      <c r="H86" s="798"/>
      <c r="I86" s="798"/>
      <c r="J86" s="798"/>
      <c r="K86" s="798"/>
      <c r="L86" s="798"/>
      <c r="M86" s="798"/>
      <c r="N86" s="798"/>
      <c r="O86" s="798"/>
      <c r="P86" s="798"/>
      <c r="Q86" s="798"/>
      <c r="R86" s="798"/>
      <c r="S86" s="798"/>
      <c r="T86" s="798"/>
      <c r="U86" s="798"/>
      <c r="V86" s="798"/>
      <c r="W86" s="798"/>
      <c r="X86" s="798"/>
      <c r="Y86" s="799"/>
      <c r="Z86" s="748">
        <f>Z85*0.08</f>
        <v>3.3333333333333332E-4</v>
      </c>
      <c r="AA86" s="749"/>
      <c r="AB86" s="749"/>
      <c r="AC86" s="749"/>
      <c r="AD86" s="750"/>
      <c r="AE86" s="751">
        <f t="shared" ref="AE86:AE90" si="1">Z86*$AE$43</f>
        <v>0</v>
      </c>
      <c r="AF86" s="738"/>
      <c r="AG86" s="738"/>
      <c r="AH86" s="738"/>
      <c r="AI86" s="738"/>
      <c r="AJ86" s="738"/>
      <c r="AK86" s="731"/>
    </row>
    <row r="87" spans="2:37" x14ac:dyDescent="0.3">
      <c r="B87" s="730" t="s">
        <v>248</v>
      </c>
      <c r="C87" s="731"/>
      <c r="D87" s="798" t="s">
        <v>492</v>
      </c>
      <c r="E87" s="798"/>
      <c r="F87" s="798"/>
      <c r="G87" s="798"/>
      <c r="H87" s="798"/>
      <c r="I87" s="798"/>
      <c r="J87" s="798"/>
      <c r="K87" s="798"/>
      <c r="L87" s="798"/>
      <c r="M87" s="798"/>
      <c r="N87" s="798"/>
      <c r="O87" s="798"/>
      <c r="P87" s="798"/>
      <c r="Q87" s="798"/>
      <c r="R87" s="798"/>
      <c r="S87" s="798"/>
      <c r="T87" s="798"/>
      <c r="U87" s="798"/>
      <c r="V87" s="798"/>
      <c r="W87" s="798"/>
      <c r="X87" s="798"/>
      <c r="Y87" s="799"/>
      <c r="Z87" s="748">
        <f>(((1+(2/12)+((1/3)*(1/12)))))*0.08*0.4*0.95</f>
        <v>3.6311111111111113E-2</v>
      </c>
      <c r="AA87" s="749"/>
      <c r="AB87" s="749"/>
      <c r="AC87" s="749"/>
      <c r="AD87" s="750"/>
      <c r="AE87" s="751">
        <f t="shared" si="1"/>
        <v>0</v>
      </c>
      <c r="AF87" s="738"/>
      <c r="AG87" s="738"/>
      <c r="AH87" s="738"/>
      <c r="AI87" s="738"/>
      <c r="AJ87" s="738"/>
      <c r="AK87" s="731"/>
    </row>
    <row r="88" spans="2:37" x14ac:dyDescent="0.3">
      <c r="B88" s="730" t="s">
        <v>252</v>
      </c>
      <c r="C88" s="731"/>
      <c r="D88" s="798" t="s">
        <v>493</v>
      </c>
      <c r="E88" s="798"/>
      <c r="F88" s="798"/>
      <c r="G88" s="798"/>
      <c r="H88" s="798"/>
      <c r="I88" s="798"/>
      <c r="J88" s="798"/>
      <c r="K88" s="798"/>
      <c r="L88" s="798"/>
      <c r="M88" s="798"/>
      <c r="N88" s="798"/>
      <c r="O88" s="798"/>
      <c r="P88" s="798"/>
      <c r="Q88" s="798"/>
      <c r="R88" s="798"/>
      <c r="S88" s="798"/>
      <c r="T88" s="798"/>
      <c r="U88" s="798"/>
      <c r="V88" s="798"/>
      <c r="W88" s="798"/>
      <c r="X88" s="798"/>
      <c r="Y88" s="799"/>
      <c r="Z88" s="748">
        <f>(7/30)/12</f>
        <v>1.9444444444444445E-2</v>
      </c>
      <c r="AA88" s="749"/>
      <c r="AB88" s="749"/>
      <c r="AC88" s="749"/>
      <c r="AD88" s="750"/>
      <c r="AE88" s="751">
        <v>0</v>
      </c>
      <c r="AF88" s="738"/>
      <c r="AG88" s="738"/>
      <c r="AH88" s="738"/>
      <c r="AI88" s="738"/>
      <c r="AJ88" s="738"/>
      <c r="AK88" s="731"/>
    </row>
    <row r="89" spans="2:37" x14ac:dyDescent="0.3">
      <c r="B89" s="730" t="s">
        <v>279</v>
      </c>
      <c r="C89" s="731"/>
      <c r="D89" s="802" t="s">
        <v>498</v>
      </c>
      <c r="E89" s="802"/>
      <c r="F89" s="802"/>
      <c r="G89" s="802"/>
      <c r="H89" s="802"/>
      <c r="I89" s="802"/>
      <c r="J89" s="802"/>
      <c r="K89" s="802"/>
      <c r="L89" s="802"/>
      <c r="M89" s="802"/>
      <c r="N89" s="802"/>
      <c r="O89" s="802"/>
      <c r="P89" s="802"/>
      <c r="Q89" s="802"/>
      <c r="R89" s="802"/>
      <c r="S89" s="802"/>
      <c r="T89" s="802"/>
      <c r="U89" s="802"/>
      <c r="V89" s="802"/>
      <c r="W89" s="802"/>
      <c r="X89" s="802"/>
      <c r="Y89" s="803"/>
      <c r="Z89" s="748">
        <f>Z88*Z62</f>
        <v>7.1555555555555565E-3</v>
      </c>
      <c r="AA89" s="749"/>
      <c r="AB89" s="749"/>
      <c r="AC89" s="749"/>
      <c r="AD89" s="750"/>
      <c r="AE89" s="751">
        <f t="shared" si="1"/>
        <v>0</v>
      </c>
      <c r="AF89" s="738"/>
      <c r="AG89" s="738"/>
      <c r="AH89" s="738"/>
      <c r="AI89" s="738"/>
      <c r="AJ89" s="738"/>
      <c r="AK89" s="731"/>
    </row>
    <row r="90" spans="2:37" x14ac:dyDescent="0.3">
      <c r="B90" s="740" t="s">
        <v>281</v>
      </c>
      <c r="C90" s="741"/>
      <c r="D90" s="800" t="s">
        <v>489</v>
      </c>
      <c r="E90" s="800"/>
      <c r="F90" s="800"/>
      <c r="G90" s="800"/>
      <c r="H90" s="800"/>
      <c r="I90" s="800"/>
      <c r="J90" s="800"/>
      <c r="K90" s="800"/>
      <c r="L90" s="800"/>
      <c r="M90" s="800"/>
      <c r="N90" s="800"/>
      <c r="O90" s="800"/>
      <c r="P90" s="800"/>
      <c r="Q90" s="800"/>
      <c r="R90" s="800"/>
      <c r="S90" s="800"/>
      <c r="T90" s="800"/>
      <c r="U90" s="800"/>
      <c r="V90" s="800"/>
      <c r="W90" s="800"/>
      <c r="X90" s="800"/>
      <c r="Y90" s="801"/>
      <c r="Z90" s="748">
        <f>Z88*0.08*0.4</f>
        <v>6.2222222222222236E-4</v>
      </c>
      <c r="AA90" s="749"/>
      <c r="AB90" s="749"/>
      <c r="AC90" s="749"/>
      <c r="AD90" s="750"/>
      <c r="AE90" s="751">
        <f t="shared" si="1"/>
        <v>0</v>
      </c>
      <c r="AF90" s="738"/>
      <c r="AG90" s="738"/>
      <c r="AH90" s="738"/>
      <c r="AI90" s="738"/>
      <c r="AJ90" s="738"/>
      <c r="AK90" s="731"/>
    </row>
    <row r="91" spans="2:37" x14ac:dyDescent="0.3">
      <c r="B91" s="756" t="s">
        <v>285</v>
      </c>
      <c r="C91" s="756"/>
      <c r="D91" s="756"/>
      <c r="E91" s="756"/>
      <c r="F91" s="756"/>
      <c r="G91" s="756"/>
      <c r="H91" s="756"/>
      <c r="I91" s="756"/>
      <c r="J91" s="756"/>
      <c r="K91" s="756"/>
      <c r="L91" s="756"/>
      <c r="M91" s="756"/>
      <c r="N91" s="756"/>
      <c r="O91" s="756"/>
      <c r="P91" s="756"/>
      <c r="Q91" s="756"/>
      <c r="R91" s="756"/>
      <c r="S91" s="756"/>
      <c r="T91" s="756"/>
      <c r="U91" s="756"/>
      <c r="V91" s="756"/>
      <c r="W91" s="756"/>
      <c r="X91" s="756"/>
      <c r="Y91" s="756"/>
      <c r="Z91" s="757">
        <f>SUM(Z85:AD90)</f>
        <v>6.8033333333333335E-2</v>
      </c>
      <c r="AA91" s="674"/>
      <c r="AB91" s="674"/>
      <c r="AC91" s="674"/>
      <c r="AD91" s="675"/>
      <c r="AE91" s="758">
        <f>SUM(AE85:AK90)</f>
        <v>0</v>
      </c>
      <c r="AF91" s="674"/>
      <c r="AG91" s="674"/>
      <c r="AH91" s="674"/>
      <c r="AI91" s="674"/>
      <c r="AJ91" s="674"/>
      <c r="AK91" s="675"/>
    </row>
    <row r="92" spans="2:37" x14ac:dyDescent="0.3">
      <c r="B92" s="804" t="s">
        <v>131</v>
      </c>
      <c r="C92" s="804"/>
      <c r="D92" s="804"/>
      <c r="E92" s="804"/>
      <c r="F92" s="804"/>
      <c r="G92" s="804"/>
      <c r="H92" s="804"/>
      <c r="I92" s="804"/>
      <c r="J92" s="804"/>
      <c r="K92" s="804"/>
      <c r="L92" s="804"/>
      <c r="M92" s="804"/>
      <c r="N92" s="804"/>
      <c r="O92" s="804"/>
      <c r="P92" s="804"/>
      <c r="Q92" s="804"/>
      <c r="R92" s="804"/>
      <c r="S92" s="804"/>
      <c r="T92" s="804"/>
      <c r="U92" s="804"/>
      <c r="V92" s="804"/>
      <c r="W92" s="804"/>
      <c r="X92" s="804"/>
      <c r="Y92" s="804"/>
      <c r="Z92" s="804"/>
      <c r="AA92" s="804"/>
      <c r="AB92" s="804"/>
      <c r="AC92" s="804"/>
      <c r="AD92" s="804"/>
      <c r="AE92" s="804"/>
      <c r="AF92" s="804"/>
      <c r="AG92" s="804"/>
      <c r="AH92" s="804"/>
      <c r="AI92" s="804"/>
      <c r="AJ92" s="804"/>
      <c r="AK92" s="804"/>
    </row>
    <row r="93" spans="2:37" x14ac:dyDescent="0.3">
      <c r="B93" s="753" t="s">
        <v>328</v>
      </c>
      <c r="C93" s="754"/>
      <c r="D93" s="754"/>
      <c r="E93" s="754"/>
      <c r="F93" s="754"/>
      <c r="G93" s="754"/>
      <c r="H93" s="754"/>
      <c r="I93" s="754"/>
      <c r="J93" s="754"/>
      <c r="K93" s="754"/>
      <c r="L93" s="754"/>
      <c r="M93" s="754"/>
      <c r="N93" s="754"/>
      <c r="O93" s="754"/>
      <c r="P93" s="754"/>
      <c r="Q93" s="754"/>
      <c r="R93" s="754"/>
      <c r="S93" s="754"/>
      <c r="T93" s="754"/>
      <c r="U93" s="754"/>
      <c r="V93" s="754"/>
      <c r="W93" s="754"/>
      <c r="X93" s="754"/>
      <c r="Y93" s="754"/>
      <c r="Z93" s="754"/>
      <c r="AA93" s="754"/>
      <c r="AB93" s="754"/>
      <c r="AC93" s="754"/>
      <c r="AD93" s="754"/>
      <c r="AE93" s="754"/>
      <c r="AF93" s="754"/>
      <c r="AG93" s="754"/>
      <c r="AH93" s="754"/>
      <c r="AI93" s="754"/>
      <c r="AJ93" s="754"/>
      <c r="AK93" s="755"/>
    </row>
    <row r="94" spans="2:37" x14ac:dyDescent="0.3">
      <c r="B94" s="722" t="s">
        <v>413</v>
      </c>
      <c r="C94" s="723"/>
      <c r="D94" s="723"/>
      <c r="E94" s="723"/>
      <c r="F94" s="723"/>
      <c r="G94" s="723"/>
      <c r="H94" s="723"/>
      <c r="I94" s="723"/>
      <c r="J94" s="723"/>
      <c r="K94" s="723"/>
      <c r="L94" s="723"/>
      <c r="M94" s="723"/>
      <c r="N94" s="723"/>
      <c r="O94" s="723"/>
      <c r="P94" s="723"/>
      <c r="Q94" s="723"/>
      <c r="R94" s="723"/>
      <c r="S94" s="723"/>
      <c r="T94" s="723"/>
      <c r="U94" s="723"/>
      <c r="V94" s="723"/>
      <c r="W94" s="723"/>
      <c r="X94" s="723"/>
      <c r="Y94" s="723"/>
      <c r="Z94" s="723"/>
      <c r="AA94" s="723"/>
      <c r="AB94" s="723"/>
      <c r="AC94" s="723"/>
      <c r="AD94" s="723"/>
      <c r="AE94" s="723"/>
      <c r="AF94" s="723"/>
      <c r="AG94" s="723"/>
      <c r="AH94" s="723"/>
      <c r="AI94" s="723"/>
      <c r="AJ94" s="723"/>
      <c r="AK94" s="724"/>
    </row>
    <row r="95" spans="2:37" x14ac:dyDescent="0.3">
      <c r="B95" s="725" t="s">
        <v>330</v>
      </c>
      <c r="C95" s="675"/>
      <c r="D95" s="678" t="s">
        <v>331</v>
      </c>
      <c r="E95" s="678"/>
      <c r="F95" s="678"/>
      <c r="G95" s="678"/>
      <c r="H95" s="678"/>
      <c r="I95" s="678"/>
      <c r="J95" s="678"/>
      <c r="K95" s="678"/>
      <c r="L95" s="678"/>
      <c r="M95" s="678"/>
      <c r="N95" s="678"/>
      <c r="O95" s="678"/>
      <c r="P95" s="678"/>
      <c r="Q95" s="678"/>
      <c r="R95" s="678"/>
      <c r="S95" s="678"/>
      <c r="T95" s="678"/>
      <c r="U95" s="678"/>
      <c r="V95" s="678"/>
      <c r="W95" s="678"/>
      <c r="X95" s="678"/>
      <c r="Y95" s="679"/>
      <c r="Z95" s="678" t="s">
        <v>273</v>
      </c>
      <c r="AA95" s="678"/>
      <c r="AB95" s="678"/>
      <c r="AC95" s="678"/>
      <c r="AD95" s="679"/>
      <c r="AE95" s="678" t="s">
        <v>274</v>
      </c>
      <c r="AF95" s="678"/>
      <c r="AG95" s="678"/>
      <c r="AH95" s="678"/>
      <c r="AI95" s="678"/>
      <c r="AJ95" s="678"/>
      <c r="AK95" s="679"/>
    </row>
    <row r="96" spans="2:37" x14ac:dyDescent="0.3">
      <c r="B96" s="730" t="s">
        <v>243</v>
      </c>
      <c r="C96" s="731"/>
      <c r="D96" s="732" t="s">
        <v>332</v>
      </c>
      <c r="E96" s="732"/>
      <c r="F96" s="732"/>
      <c r="G96" s="732"/>
      <c r="H96" s="732"/>
      <c r="I96" s="732"/>
      <c r="J96" s="732"/>
      <c r="K96" s="732"/>
      <c r="L96" s="732"/>
      <c r="M96" s="732"/>
      <c r="N96" s="732"/>
      <c r="O96" s="732"/>
      <c r="P96" s="732"/>
      <c r="Q96" s="732"/>
      <c r="R96" s="732"/>
      <c r="S96" s="732"/>
      <c r="T96" s="732"/>
      <c r="U96" s="732"/>
      <c r="V96" s="732"/>
      <c r="W96" s="732"/>
      <c r="X96" s="732"/>
      <c r="Y96" s="733"/>
      <c r="Z96" s="748">
        <v>8.3299999999999999E-2</v>
      </c>
      <c r="AA96" s="749"/>
      <c r="AB96" s="749"/>
      <c r="AC96" s="749"/>
      <c r="AD96" s="750"/>
      <c r="AE96" s="751">
        <f>Z96*(AE$43)</f>
        <v>0</v>
      </c>
      <c r="AF96" s="738"/>
      <c r="AG96" s="738"/>
      <c r="AH96" s="738"/>
      <c r="AI96" s="738"/>
      <c r="AJ96" s="738"/>
      <c r="AK96" s="731"/>
    </row>
    <row r="97" spans="2:39" x14ac:dyDescent="0.3">
      <c r="B97" s="730" t="s">
        <v>245</v>
      </c>
      <c r="C97" s="731"/>
      <c r="D97" s="732" t="s">
        <v>501</v>
      </c>
      <c r="E97" s="732"/>
      <c r="F97" s="732"/>
      <c r="G97" s="732"/>
      <c r="H97" s="732"/>
      <c r="I97" s="732"/>
      <c r="J97" s="732"/>
      <c r="K97" s="732"/>
      <c r="L97" s="732"/>
      <c r="M97" s="732"/>
      <c r="N97" s="732"/>
      <c r="O97" s="732"/>
      <c r="P97" s="732"/>
      <c r="Q97" s="732"/>
      <c r="R97" s="732"/>
      <c r="S97" s="732"/>
      <c r="T97" s="732"/>
      <c r="U97" s="732"/>
      <c r="V97" s="732"/>
      <c r="W97" s="732"/>
      <c r="X97" s="732"/>
      <c r="Y97" s="733"/>
      <c r="Z97" s="748">
        <f>5/30/12</f>
        <v>1.3888888888888888E-2</v>
      </c>
      <c r="AA97" s="749"/>
      <c r="AB97" s="749"/>
      <c r="AC97" s="749"/>
      <c r="AD97" s="750"/>
      <c r="AE97" s="751">
        <f t="shared" ref="AE97:AE101" si="2">Z97*(AE$43)</f>
        <v>0</v>
      </c>
      <c r="AF97" s="738"/>
      <c r="AG97" s="738"/>
      <c r="AH97" s="738"/>
      <c r="AI97" s="738"/>
      <c r="AJ97" s="738"/>
      <c r="AK97" s="731"/>
    </row>
    <row r="98" spans="2:39" x14ac:dyDescent="0.3">
      <c r="B98" s="730" t="s">
        <v>248</v>
      </c>
      <c r="C98" s="731"/>
      <c r="D98" s="732" t="s">
        <v>496</v>
      </c>
      <c r="E98" s="732"/>
      <c r="F98" s="732"/>
      <c r="G98" s="732"/>
      <c r="H98" s="732"/>
      <c r="I98" s="732"/>
      <c r="J98" s="732"/>
      <c r="K98" s="732"/>
      <c r="L98" s="732"/>
      <c r="M98" s="732"/>
      <c r="N98" s="732"/>
      <c r="O98" s="732"/>
      <c r="P98" s="732"/>
      <c r="Q98" s="732"/>
      <c r="R98" s="732"/>
      <c r="S98" s="732"/>
      <c r="T98" s="732"/>
      <c r="U98" s="732"/>
      <c r="V98" s="732"/>
      <c r="W98" s="732"/>
      <c r="X98" s="732"/>
      <c r="Y98" s="733"/>
      <c r="Z98" s="748">
        <v>2.0000000000000001E-4</v>
      </c>
      <c r="AA98" s="749"/>
      <c r="AB98" s="749"/>
      <c r="AC98" s="749"/>
      <c r="AD98" s="750"/>
      <c r="AE98" s="751">
        <f t="shared" si="2"/>
        <v>0</v>
      </c>
      <c r="AF98" s="738"/>
      <c r="AG98" s="738"/>
      <c r="AH98" s="738"/>
      <c r="AI98" s="738"/>
      <c r="AJ98" s="738"/>
      <c r="AK98" s="731"/>
    </row>
    <row r="99" spans="2:39" x14ac:dyDescent="0.3">
      <c r="B99" s="730" t="s">
        <v>252</v>
      </c>
      <c r="C99" s="731"/>
      <c r="D99" s="732" t="s">
        <v>491</v>
      </c>
      <c r="E99" s="732"/>
      <c r="F99" s="732"/>
      <c r="G99" s="732"/>
      <c r="H99" s="732"/>
      <c r="I99" s="732"/>
      <c r="J99" s="732"/>
      <c r="K99" s="732"/>
      <c r="L99" s="732"/>
      <c r="M99" s="732"/>
      <c r="N99" s="732"/>
      <c r="O99" s="732"/>
      <c r="P99" s="732"/>
      <c r="Q99" s="732"/>
      <c r="R99" s="732"/>
      <c r="S99" s="732"/>
      <c r="T99" s="732"/>
      <c r="U99" s="732"/>
      <c r="V99" s="732"/>
      <c r="W99" s="732"/>
      <c r="X99" s="732"/>
      <c r="Y99" s="733"/>
      <c r="Z99" s="748">
        <v>2.8E-3</v>
      </c>
      <c r="AA99" s="749"/>
      <c r="AB99" s="749"/>
      <c r="AC99" s="749"/>
      <c r="AD99" s="750"/>
      <c r="AE99" s="751">
        <f t="shared" si="2"/>
        <v>0</v>
      </c>
      <c r="AF99" s="738"/>
      <c r="AG99" s="738"/>
      <c r="AH99" s="738"/>
      <c r="AI99" s="738"/>
      <c r="AJ99" s="738"/>
      <c r="AK99" s="731"/>
    </row>
    <row r="100" spans="2:39" x14ac:dyDescent="0.3">
      <c r="B100" s="730" t="s">
        <v>279</v>
      </c>
      <c r="C100" s="731"/>
      <c r="D100" s="732" t="s">
        <v>482</v>
      </c>
      <c r="E100" s="732"/>
      <c r="F100" s="732"/>
      <c r="G100" s="732"/>
      <c r="H100" s="732"/>
      <c r="I100" s="732"/>
      <c r="J100" s="732"/>
      <c r="K100" s="732"/>
      <c r="L100" s="732"/>
      <c r="M100" s="732"/>
      <c r="N100" s="732"/>
      <c r="O100" s="732"/>
      <c r="P100" s="732"/>
      <c r="Q100" s="732"/>
      <c r="R100" s="732"/>
      <c r="S100" s="732"/>
      <c r="T100" s="732"/>
      <c r="U100" s="732"/>
      <c r="V100" s="732"/>
      <c r="W100" s="732"/>
      <c r="X100" s="732"/>
      <c r="Y100" s="733"/>
      <c r="Z100" s="748">
        <v>2.8999999999999998E-3</v>
      </c>
      <c r="AA100" s="749"/>
      <c r="AB100" s="749"/>
      <c r="AC100" s="749"/>
      <c r="AD100" s="750"/>
      <c r="AE100" s="751">
        <f t="shared" si="2"/>
        <v>0</v>
      </c>
      <c r="AF100" s="738"/>
      <c r="AG100" s="738"/>
      <c r="AH100" s="738"/>
      <c r="AI100" s="738"/>
      <c r="AJ100" s="738"/>
      <c r="AK100" s="731"/>
    </row>
    <row r="101" spans="2:39" x14ac:dyDescent="0.3">
      <c r="B101" s="730" t="s">
        <v>281</v>
      </c>
      <c r="C101" s="731"/>
      <c r="D101" s="732" t="s">
        <v>443</v>
      </c>
      <c r="E101" s="732"/>
      <c r="F101" s="732"/>
      <c r="G101" s="732"/>
      <c r="H101" s="732"/>
      <c r="I101" s="732"/>
      <c r="J101" s="732"/>
      <c r="K101" s="732"/>
      <c r="L101" s="732"/>
      <c r="M101" s="732"/>
      <c r="N101" s="732"/>
      <c r="O101" s="732"/>
      <c r="P101" s="732"/>
      <c r="Q101" s="732"/>
      <c r="R101" s="732"/>
      <c r="S101" s="732"/>
      <c r="T101" s="732"/>
      <c r="U101" s="732"/>
      <c r="V101" s="732"/>
      <c r="W101" s="732"/>
      <c r="X101" s="732"/>
      <c r="Y101" s="733"/>
      <c r="Z101" s="748">
        <v>6.9999999999999999E-4</v>
      </c>
      <c r="AA101" s="749"/>
      <c r="AB101" s="749"/>
      <c r="AC101" s="749"/>
      <c r="AD101" s="750"/>
      <c r="AE101" s="751">
        <f t="shared" si="2"/>
        <v>0</v>
      </c>
      <c r="AF101" s="738"/>
      <c r="AG101" s="738"/>
      <c r="AH101" s="738"/>
      <c r="AI101" s="738"/>
      <c r="AJ101" s="738"/>
      <c r="AK101" s="731"/>
    </row>
    <row r="102" spans="2:39" x14ac:dyDescent="0.3">
      <c r="B102" s="678" t="s">
        <v>338</v>
      </c>
      <c r="C102" s="678"/>
      <c r="D102" s="678"/>
      <c r="E102" s="678"/>
      <c r="F102" s="678"/>
      <c r="G102" s="678"/>
      <c r="H102" s="678"/>
      <c r="I102" s="678"/>
      <c r="J102" s="678"/>
      <c r="K102" s="678"/>
      <c r="L102" s="678"/>
      <c r="M102" s="678"/>
      <c r="N102" s="678"/>
      <c r="O102" s="678"/>
      <c r="P102" s="678"/>
      <c r="Q102" s="678"/>
      <c r="R102" s="678"/>
      <c r="S102" s="678"/>
      <c r="T102" s="678"/>
      <c r="U102" s="678"/>
      <c r="V102" s="678"/>
      <c r="W102" s="678"/>
      <c r="X102" s="678"/>
      <c r="Y102" s="679"/>
      <c r="Z102" s="810">
        <f>SUM(Z96:AD101)</f>
        <v>0.10378888888888889</v>
      </c>
      <c r="AA102" s="811"/>
      <c r="AB102" s="811"/>
      <c r="AC102" s="811"/>
      <c r="AD102" s="812"/>
      <c r="AE102" s="811" t="s">
        <v>131</v>
      </c>
      <c r="AF102" s="811"/>
      <c r="AG102" s="811"/>
      <c r="AH102" s="811"/>
      <c r="AI102" s="811"/>
      <c r="AJ102" s="811"/>
      <c r="AK102" s="812"/>
    </row>
    <row r="103" spans="2:39" x14ac:dyDescent="0.3">
      <c r="B103" s="730" t="s">
        <v>283</v>
      </c>
      <c r="C103" s="813"/>
      <c r="D103" s="732" t="s">
        <v>414</v>
      </c>
      <c r="E103" s="732"/>
      <c r="F103" s="732"/>
      <c r="G103" s="732"/>
      <c r="H103" s="732"/>
      <c r="I103" s="732"/>
      <c r="J103" s="732"/>
      <c r="K103" s="732"/>
      <c r="L103" s="732"/>
      <c r="M103" s="732"/>
      <c r="N103" s="732"/>
      <c r="O103" s="732"/>
      <c r="P103" s="732"/>
      <c r="Q103" s="732"/>
      <c r="R103" s="732"/>
      <c r="S103" s="732"/>
      <c r="T103" s="732"/>
      <c r="U103" s="732"/>
      <c r="V103" s="732"/>
      <c r="W103" s="732"/>
      <c r="X103" s="732"/>
      <c r="Y103" s="814"/>
      <c r="Z103" s="748">
        <f>(Z102-Z100)*((1/12+1/12+(1/12*1/3)))</f>
        <v>1.9617283950617282E-2</v>
      </c>
      <c r="AA103" s="749"/>
      <c r="AB103" s="749"/>
      <c r="AC103" s="749"/>
      <c r="AD103" s="750"/>
      <c r="AE103" s="751">
        <f>Z103*AE43</f>
        <v>0</v>
      </c>
      <c r="AF103" s="738"/>
      <c r="AG103" s="738"/>
      <c r="AH103" s="738"/>
      <c r="AI103" s="738"/>
      <c r="AJ103" s="738"/>
      <c r="AK103" s="731"/>
    </row>
    <row r="104" spans="2:39" x14ac:dyDescent="0.3">
      <c r="B104" s="678" t="s">
        <v>338</v>
      </c>
      <c r="C104" s="678"/>
      <c r="D104" s="678"/>
      <c r="E104" s="678"/>
      <c r="F104" s="678"/>
      <c r="G104" s="678"/>
      <c r="H104" s="678"/>
      <c r="I104" s="678"/>
      <c r="J104" s="678"/>
      <c r="K104" s="678"/>
      <c r="L104" s="678"/>
      <c r="M104" s="678"/>
      <c r="N104" s="678"/>
      <c r="O104" s="678"/>
      <c r="P104" s="678"/>
      <c r="Q104" s="678"/>
      <c r="R104" s="678"/>
      <c r="S104" s="678"/>
      <c r="T104" s="678"/>
      <c r="U104" s="678"/>
      <c r="V104" s="678"/>
      <c r="W104" s="678"/>
      <c r="X104" s="678"/>
      <c r="Y104" s="678"/>
      <c r="Z104" s="678"/>
      <c r="AA104" s="678"/>
      <c r="AB104" s="678"/>
      <c r="AC104" s="678"/>
      <c r="AD104" s="679"/>
      <c r="AE104" s="805" t="s">
        <v>131</v>
      </c>
      <c r="AF104" s="805"/>
      <c r="AG104" s="805"/>
      <c r="AH104" s="805"/>
      <c r="AI104" s="805"/>
      <c r="AJ104" s="805"/>
      <c r="AK104" s="806"/>
      <c r="AM104" s="284"/>
    </row>
    <row r="105" spans="2:39" x14ac:dyDescent="0.3">
      <c r="B105" s="740" t="s">
        <v>303</v>
      </c>
      <c r="C105" s="807"/>
      <c r="D105" s="742" t="s">
        <v>340</v>
      </c>
      <c r="E105" s="742"/>
      <c r="F105" s="742"/>
      <c r="G105" s="742"/>
      <c r="H105" s="742"/>
      <c r="I105" s="742"/>
      <c r="J105" s="742"/>
      <c r="K105" s="742"/>
      <c r="L105" s="742"/>
      <c r="M105" s="742"/>
      <c r="N105" s="742"/>
      <c r="O105" s="742"/>
      <c r="P105" s="742"/>
      <c r="Q105" s="742"/>
      <c r="R105" s="742"/>
      <c r="S105" s="742"/>
      <c r="T105" s="742"/>
      <c r="U105" s="742"/>
      <c r="V105" s="742"/>
      <c r="W105" s="742"/>
      <c r="X105" s="742"/>
      <c r="Y105" s="743"/>
      <c r="Z105" s="748">
        <f>Z102*Z62</f>
        <v>3.8194311111111115E-2</v>
      </c>
      <c r="AA105" s="749"/>
      <c r="AB105" s="749"/>
      <c r="AC105" s="749"/>
      <c r="AD105" s="750"/>
      <c r="AE105" s="808">
        <f>Z105*AE43</f>
        <v>0</v>
      </c>
      <c r="AF105" s="809"/>
      <c r="AG105" s="809"/>
      <c r="AH105" s="809"/>
      <c r="AI105" s="809"/>
      <c r="AJ105" s="809"/>
      <c r="AK105" s="741"/>
    </row>
    <row r="106" spans="2:39" x14ac:dyDescent="0.3">
      <c r="B106" s="756" t="s">
        <v>292</v>
      </c>
      <c r="C106" s="756"/>
      <c r="D106" s="756"/>
      <c r="E106" s="756"/>
      <c r="F106" s="756"/>
      <c r="G106" s="756"/>
      <c r="H106" s="756"/>
      <c r="I106" s="756"/>
      <c r="J106" s="756"/>
      <c r="K106" s="756"/>
      <c r="L106" s="756"/>
      <c r="M106" s="756"/>
      <c r="N106" s="756"/>
      <c r="O106" s="756"/>
      <c r="P106" s="756"/>
      <c r="Q106" s="756"/>
      <c r="R106" s="756"/>
      <c r="S106" s="756"/>
      <c r="T106" s="756"/>
      <c r="U106" s="756"/>
      <c r="V106" s="756"/>
      <c r="W106" s="756"/>
      <c r="X106" s="756"/>
      <c r="Y106" s="756"/>
      <c r="Z106" s="757">
        <f>SUM(Z96:AD101)+Z103+Z105</f>
        <v>0.16160048395061727</v>
      </c>
      <c r="AA106" s="674"/>
      <c r="AB106" s="674"/>
      <c r="AC106" s="674"/>
      <c r="AD106" s="674"/>
      <c r="AE106" s="818">
        <f>SUM(AE96:AK101)+AE103+AE105</f>
        <v>0</v>
      </c>
      <c r="AF106" s="819"/>
      <c r="AG106" s="819"/>
      <c r="AH106" s="819"/>
      <c r="AI106" s="819"/>
      <c r="AJ106" s="819"/>
      <c r="AK106" s="819"/>
    </row>
    <row r="107" spans="2:39" x14ac:dyDescent="0.3">
      <c r="B107" s="779"/>
      <c r="C107" s="779"/>
      <c r="D107" s="779"/>
      <c r="E107" s="779"/>
      <c r="F107" s="779"/>
      <c r="G107" s="779"/>
      <c r="H107" s="779"/>
      <c r="I107" s="779"/>
      <c r="J107" s="779"/>
      <c r="K107" s="779"/>
      <c r="L107" s="779"/>
      <c r="M107" s="779"/>
      <c r="N107" s="779"/>
      <c r="O107" s="779"/>
      <c r="P107" s="779"/>
      <c r="Q107" s="779"/>
      <c r="R107" s="779"/>
      <c r="S107" s="779"/>
      <c r="T107" s="779"/>
      <c r="U107" s="779"/>
      <c r="V107" s="779"/>
      <c r="W107" s="779"/>
      <c r="X107" s="779"/>
      <c r="Y107" s="779"/>
      <c r="Z107" s="779"/>
      <c r="AA107" s="779"/>
      <c r="AB107" s="779"/>
      <c r="AC107" s="779"/>
      <c r="AD107" s="779"/>
      <c r="AE107" s="779"/>
      <c r="AF107" s="779"/>
      <c r="AG107" s="779"/>
      <c r="AH107" s="779"/>
      <c r="AI107" s="779"/>
      <c r="AJ107" s="779"/>
      <c r="AK107" s="779"/>
    </row>
    <row r="108" spans="2:39" x14ac:dyDescent="0.3">
      <c r="B108" s="820" t="s">
        <v>415</v>
      </c>
      <c r="C108" s="820"/>
      <c r="D108" s="820"/>
      <c r="E108" s="820"/>
      <c r="F108" s="820"/>
      <c r="G108" s="820"/>
      <c r="H108" s="820"/>
      <c r="I108" s="820"/>
      <c r="J108" s="820"/>
      <c r="K108" s="820"/>
      <c r="L108" s="820"/>
      <c r="M108" s="820"/>
      <c r="N108" s="820"/>
      <c r="O108" s="820"/>
      <c r="P108" s="820"/>
      <c r="Q108" s="820"/>
      <c r="R108" s="820"/>
      <c r="S108" s="820"/>
      <c r="T108" s="820"/>
      <c r="U108" s="820"/>
      <c r="V108" s="820"/>
      <c r="W108" s="820"/>
      <c r="X108" s="820"/>
      <c r="Y108" s="820"/>
      <c r="Z108" s="820"/>
      <c r="AA108" s="820"/>
      <c r="AB108" s="820"/>
      <c r="AC108" s="820"/>
      <c r="AD108" s="820"/>
      <c r="AE108" s="820"/>
      <c r="AF108" s="820"/>
      <c r="AG108" s="820"/>
      <c r="AH108" s="820"/>
      <c r="AI108" s="820"/>
      <c r="AJ108" s="820"/>
      <c r="AK108" s="820"/>
    </row>
    <row r="109" spans="2:39" x14ac:dyDescent="0.3">
      <c r="B109" s="821" t="s">
        <v>342</v>
      </c>
      <c r="C109" s="822"/>
      <c r="D109" s="823" t="s">
        <v>343</v>
      </c>
      <c r="E109" s="823"/>
      <c r="F109" s="823"/>
      <c r="G109" s="823"/>
      <c r="H109" s="823"/>
      <c r="I109" s="823"/>
      <c r="J109" s="823"/>
      <c r="K109" s="823"/>
      <c r="L109" s="823"/>
      <c r="M109" s="823"/>
      <c r="N109" s="823"/>
      <c r="O109" s="823"/>
      <c r="P109" s="823"/>
      <c r="Q109" s="823"/>
      <c r="R109" s="823"/>
      <c r="S109" s="823"/>
      <c r="T109" s="823"/>
      <c r="U109" s="823"/>
      <c r="V109" s="823"/>
      <c r="W109" s="823"/>
      <c r="X109" s="823"/>
      <c r="Y109" s="822"/>
      <c r="Z109" s="823" t="s">
        <v>273</v>
      </c>
      <c r="AA109" s="823"/>
      <c r="AB109" s="823"/>
      <c r="AC109" s="823"/>
      <c r="AD109" s="822"/>
      <c r="AE109" s="823" t="s">
        <v>274</v>
      </c>
      <c r="AF109" s="823"/>
      <c r="AG109" s="823"/>
      <c r="AH109" s="823"/>
      <c r="AI109" s="823"/>
      <c r="AJ109" s="823"/>
      <c r="AK109" s="822"/>
    </row>
    <row r="110" spans="2:39" x14ac:dyDescent="0.3">
      <c r="B110" s="815" t="s">
        <v>243</v>
      </c>
      <c r="C110" s="743"/>
      <c r="D110" s="742" t="s">
        <v>507</v>
      </c>
      <c r="E110" s="742"/>
      <c r="F110" s="742"/>
      <c r="G110" s="742"/>
      <c r="H110" s="742"/>
      <c r="I110" s="742"/>
      <c r="J110" s="742"/>
      <c r="K110" s="742"/>
      <c r="L110" s="742"/>
      <c r="M110" s="742"/>
      <c r="N110" s="742"/>
      <c r="O110" s="742"/>
      <c r="P110" s="742"/>
      <c r="Q110" s="742"/>
      <c r="R110" s="742"/>
      <c r="S110" s="742"/>
      <c r="T110" s="742"/>
      <c r="U110" s="742"/>
      <c r="V110" s="742"/>
      <c r="W110" s="742"/>
      <c r="X110" s="742"/>
      <c r="Y110" s="742"/>
      <c r="Z110" s="742"/>
      <c r="AA110" s="742"/>
      <c r="AB110" s="742"/>
      <c r="AC110" s="742"/>
      <c r="AD110" s="743"/>
      <c r="AE110" s="732" t="s">
        <v>131</v>
      </c>
      <c r="AF110" s="732"/>
      <c r="AG110" s="732"/>
      <c r="AH110" s="732"/>
      <c r="AI110" s="732"/>
      <c r="AJ110" s="732"/>
      <c r="AK110" s="733"/>
    </row>
    <row r="111" spans="2:39" x14ac:dyDescent="0.3">
      <c r="B111" s="756" t="s">
        <v>292</v>
      </c>
      <c r="C111" s="756"/>
      <c r="D111" s="756"/>
      <c r="E111" s="756"/>
      <c r="F111" s="756"/>
      <c r="G111" s="756"/>
      <c r="H111" s="756"/>
      <c r="I111" s="756"/>
      <c r="J111" s="756"/>
      <c r="K111" s="756"/>
      <c r="L111" s="756"/>
      <c r="M111" s="756"/>
      <c r="N111" s="756"/>
      <c r="O111" s="756"/>
      <c r="P111" s="756"/>
      <c r="Q111" s="756"/>
      <c r="R111" s="756"/>
      <c r="S111" s="756"/>
      <c r="T111" s="756"/>
      <c r="U111" s="756"/>
      <c r="V111" s="756"/>
      <c r="W111" s="756"/>
      <c r="X111" s="756"/>
      <c r="Y111" s="756"/>
      <c r="Z111" s="756"/>
      <c r="AA111" s="756"/>
      <c r="AB111" s="756"/>
      <c r="AC111" s="756"/>
      <c r="AD111" s="756"/>
      <c r="AE111" s="816">
        <f>SUM(AE110:AK110)</f>
        <v>0</v>
      </c>
      <c r="AF111" s="816"/>
      <c r="AG111" s="816"/>
      <c r="AH111" s="816"/>
      <c r="AI111" s="816"/>
      <c r="AJ111" s="816"/>
      <c r="AK111" s="817"/>
    </row>
    <row r="112" spans="2:39" x14ac:dyDescent="0.3">
      <c r="B112" s="779"/>
      <c r="C112" s="779"/>
      <c r="D112" s="779"/>
      <c r="E112" s="779"/>
      <c r="F112" s="779"/>
      <c r="G112" s="779"/>
      <c r="H112" s="779"/>
      <c r="I112" s="779"/>
      <c r="J112" s="779"/>
      <c r="K112" s="779"/>
      <c r="L112" s="779"/>
      <c r="M112" s="779"/>
      <c r="N112" s="779"/>
      <c r="O112" s="779"/>
      <c r="P112" s="779"/>
      <c r="Q112" s="779"/>
      <c r="R112" s="779"/>
      <c r="S112" s="779"/>
      <c r="T112" s="779"/>
      <c r="U112" s="779"/>
      <c r="V112" s="779"/>
      <c r="W112" s="779"/>
      <c r="X112" s="779"/>
      <c r="Y112" s="779"/>
      <c r="Z112" s="779"/>
      <c r="AA112" s="779"/>
      <c r="AB112" s="779"/>
      <c r="AC112" s="779"/>
      <c r="AD112" s="779"/>
      <c r="AE112" s="779"/>
      <c r="AF112" s="779"/>
      <c r="AG112" s="779"/>
      <c r="AH112" s="779"/>
      <c r="AI112" s="779"/>
      <c r="AJ112" s="779"/>
      <c r="AK112" s="779"/>
    </row>
    <row r="113" spans="2:37" x14ac:dyDescent="0.3">
      <c r="B113" s="753" t="s">
        <v>345</v>
      </c>
      <c r="C113" s="754"/>
      <c r="D113" s="754"/>
      <c r="E113" s="754"/>
      <c r="F113" s="754"/>
      <c r="G113" s="754"/>
      <c r="H113" s="754"/>
      <c r="I113" s="754"/>
      <c r="J113" s="754"/>
      <c r="K113" s="754"/>
      <c r="L113" s="754"/>
      <c r="M113" s="754"/>
      <c r="N113" s="754"/>
      <c r="O113" s="754"/>
      <c r="P113" s="754"/>
      <c r="Q113" s="754"/>
      <c r="R113" s="754"/>
      <c r="S113" s="754"/>
      <c r="T113" s="754"/>
      <c r="U113" s="754"/>
      <c r="V113" s="754"/>
      <c r="W113" s="754"/>
      <c r="X113" s="754"/>
      <c r="Y113" s="754"/>
      <c r="Z113" s="754"/>
      <c r="AA113" s="754"/>
      <c r="AB113" s="754"/>
      <c r="AC113" s="754"/>
      <c r="AD113" s="754"/>
      <c r="AE113" s="754"/>
      <c r="AF113" s="754"/>
      <c r="AG113" s="754"/>
      <c r="AH113" s="754"/>
      <c r="AI113" s="754"/>
      <c r="AJ113" s="754"/>
      <c r="AK113" s="755"/>
    </row>
    <row r="114" spans="2:37" x14ac:dyDescent="0.3">
      <c r="B114" s="725">
        <v>4</v>
      </c>
      <c r="C114" s="675"/>
      <c r="D114" s="678" t="s">
        <v>346</v>
      </c>
      <c r="E114" s="678"/>
      <c r="F114" s="678"/>
      <c r="G114" s="678"/>
      <c r="H114" s="678"/>
      <c r="I114" s="678"/>
      <c r="J114" s="678"/>
      <c r="K114" s="678"/>
      <c r="L114" s="678"/>
      <c r="M114" s="678"/>
      <c r="N114" s="678"/>
      <c r="O114" s="678"/>
      <c r="P114" s="678"/>
      <c r="Q114" s="678"/>
      <c r="R114" s="678"/>
      <c r="S114" s="678"/>
      <c r="T114" s="678"/>
      <c r="U114" s="678"/>
      <c r="V114" s="678"/>
      <c r="W114" s="678"/>
      <c r="X114" s="678"/>
      <c r="Y114" s="678"/>
      <c r="Z114" s="678"/>
      <c r="AA114" s="678"/>
      <c r="AB114" s="678"/>
      <c r="AC114" s="678"/>
      <c r="AD114" s="679"/>
      <c r="AE114" s="678" t="s">
        <v>274</v>
      </c>
      <c r="AF114" s="678"/>
      <c r="AG114" s="678"/>
      <c r="AH114" s="678"/>
      <c r="AI114" s="678"/>
      <c r="AJ114" s="678"/>
      <c r="AK114" s="679"/>
    </row>
    <row r="115" spans="2:37" x14ac:dyDescent="0.3">
      <c r="B115" s="730" t="s">
        <v>330</v>
      </c>
      <c r="C115" s="731"/>
      <c r="D115" s="732" t="s">
        <v>331</v>
      </c>
      <c r="E115" s="732"/>
      <c r="F115" s="732"/>
      <c r="G115" s="732"/>
      <c r="H115" s="732"/>
      <c r="I115" s="732"/>
      <c r="J115" s="732"/>
      <c r="K115" s="732"/>
      <c r="L115" s="732"/>
      <c r="M115" s="732"/>
      <c r="N115" s="732"/>
      <c r="O115" s="732"/>
      <c r="P115" s="732"/>
      <c r="Q115" s="732"/>
      <c r="R115" s="732"/>
      <c r="S115" s="732"/>
      <c r="T115" s="732"/>
      <c r="U115" s="732"/>
      <c r="V115" s="732"/>
      <c r="W115" s="732"/>
      <c r="X115" s="732"/>
      <c r="Y115" s="732"/>
      <c r="Z115" s="732"/>
      <c r="AA115" s="732"/>
      <c r="AB115" s="732"/>
      <c r="AC115" s="732"/>
      <c r="AD115" s="733"/>
      <c r="AE115" s="751">
        <f>AE106</f>
        <v>0</v>
      </c>
      <c r="AF115" s="738"/>
      <c r="AG115" s="738"/>
      <c r="AH115" s="738"/>
      <c r="AI115" s="738"/>
      <c r="AJ115" s="738"/>
      <c r="AK115" s="731"/>
    </row>
    <row r="116" spans="2:37" x14ac:dyDescent="0.3">
      <c r="B116" s="740" t="s">
        <v>342</v>
      </c>
      <c r="C116" s="741"/>
      <c r="D116" s="742" t="s">
        <v>343</v>
      </c>
      <c r="E116" s="742"/>
      <c r="F116" s="742"/>
      <c r="G116" s="742"/>
      <c r="H116" s="742"/>
      <c r="I116" s="742"/>
      <c r="J116" s="742"/>
      <c r="K116" s="742"/>
      <c r="L116" s="742"/>
      <c r="M116" s="742"/>
      <c r="N116" s="742"/>
      <c r="O116" s="742"/>
      <c r="P116" s="742"/>
      <c r="Q116" s="742"/>
      <c r="R116" s="742"/>
      <c r="S116" s="742"/>
      <c r="T116" s="742"/>
      <c r="U116" s="742"/>
      <c r="V116" s="742"/>
      <c r="W116" s="742"/>
      <c r="X116" s="742"/>
      <c r="Y116" s="742"/>
      <c r="Z116" s="742"/>
      <c r="AA116" s="742"/>
      <c r="AB116" s="742"/>
      <c r="AC116" s="742"/>
      <c r="AD116" s="743"/>
      <c r="AE116" s="737" t="s">
        <v>406</v>
      </c>
      <c r="AF116" s="737"/>
      <c r="AG116" s="737"/>
      <c r="AH116" s="737"/>
      <c r="AI116" s="737"/>
      <c r="AJ116" s="737"/>
      <c r="AK116" s="739"/>
    </row>
    <row r="117" spans="2:37" x14ac:dyDescent="0.3">
      <c r="B117" s="756" t="s">
        <v>292</v>
      </c>
      <c r="C117" s="756"/>
      <c r="D117" s="756"/>
      <c r="E117" s="756"/>
      <c r="F117" s="756"/>
      <c r="G117" s="756"/>
      <c r="H117" s="756"/>
      <c r="I117" s="756"/>
      <c r="J117" s="756"/>
      <c r="K117" s="756"/>
      <c r="L117" s="756"/>
      <c r="M117" s="756"/>
      <c r="N117" s="756"/>
      <c r="O117" s="756"/>
      <c r="P117" s="756"/>
      <c r="Q117" s="756"/>
      <c r="R117" s="756"/>
      <c r="S117" s="756"/>
      <c r="T117" s="756"/>
      <c r="U117" s="756"/>
      <c r="V117" s="756"/>
      <c r="W117" s="756"/>
      <c r="X117" s="756"/>
      <c r="Y117" s="756"/>
      <c r="Z117" s="756"/>
      <c r="AA117" s="756"/>
      <c r="AB117" s="756"/>
      <c r="AC117" s="756"/>
      <c r="AD117" s="756"/>
      <c r="AE117" s="758">
        <f>SUM(AE115:AK116)</f>
        <v>0</v>
      </c>
      <c r="AF117" s="674"/>
      <c r="AG117" s="674"/>
      <c r="AH117" s="674"/>
      <c r="AI117" s="674"/>
      <c r="AJ117" s="674"/>
      <c r="AK117" s="675"/>
    </row>
    <row r="118" spans="2:37" x14ac:dyDescent="0.3">
      <c r="B118" s="779"/>
      <c r="C118" s="779"/>
      <c r="D118" s="779"/>
      <c r="E118" s="779"/>
      <c r="F118" s="779"/>
      <c r="G118" s="779"/>
      <c r="H118" s="779"/>
      <c r="I118" s="779"/>
      <c r="J118" s="779"/>
      <c r="K118" s="779"/>
      <c r="L118" s="779"/>
      <c r="M118" s="779"/>
      <c r="N118" s="779"/>
      <c r="O118" s="779"/>
      <c r="P118" s="779"/>
      <c r="Q118" s="779"/>
      <c r="R118" s="779"/>
      <c r="S118" s="779"/>
      <c r="T118" s="779"/>
      <c r="U118" s="779"/>
      <c r="V118" s="779"/>
      <c r="W118" s="779"/>
      <c r="X118" s="779"/>
      <c r="Y118" s="779"/>
      <c r="Z118" s="779"/>
      <c r="AA118" s="779"/>
      <c r="AB118" s="779"/>
      <c r="AC118" s="779"/>
      <c r="AD118" s="779"/>
      <c r="AE118" s="779"/>
      <c r="AF118" s="779"/>
      <c r="AG118" s="779"/>
      <c r="AH118" s="779"/>
      <c r="AI118" s="779"/>
      <c r="AJ118" s="779"/>
      <c r="AK118" s="779"/>
    </row>
    <row r="119" spans="2:37" x14ac:dyDescent="0.3">
      <c r="B119" s="753" t="s">
        <v>347</v>
      </c>
      <c r="C119" s="754"/>
      <c r="D119" s="754"/>
      <c r="E119" s="754"/>
      <c r="F119" s="754"/>
      <c r="G119" s="754"/>
      <c r="H119" s="754"/>
      <c r="I119" s="754"/>
      <c r="J119" s="754"/>
      <c r="K119" s="754"/>
      <c r="L119" s="754"/>
      <c r="M119" s="754"/>
      <c r="N119" s="754"/>
      <c r="O119" s="754"/>
      <c r="P119" s="754"/>
      <c r="Q119" s="754"/>
      <c r="R119" s="754"/>
      <c r="S119" s="754"/>
      <c r="T119" s="754"/>
      <c r="U119" s="754"/>
      <c r="V119" s="754"/>
      <c r="W119" s="754"/>
      <c r="X119" s="754"/>
      <c r="Y119" s="754"/>
      <c r="Z119" s="754"/>
      <c r="AA119" s="754"/>
      <c r="AB119" s="754"/>
      <c r="AC119" s="754"/>
      <c r="AD119" s="754"/>
      <c r="AE119" s="754"/>
      <c r="AF119" s="754"/>
      <c r="AG119" s="754"/>
      <c r="AH119" s="754"/>
      <c r="AI119" s="754"/>
      <c r="AJ119" s="754"/>
      <c r="AK119" s="755"/>
    </row>
    <row r="120" spans="2:37" x14ac:dyDescent="0.3">
      <c r="B120" s="725">
        <v>3</v>
      </c>
      <c r="C120" s="675"/>
      <c r="D120" s="225" t="s">
        <v>348</v>
      </c>
      <c r="E120" s="226"/>
      <c r="F120" s="226"/>
      <c r="G120" s="226"/>
      <c r="H120" s="226"/>
      <c r="I120" s="226"/>
      <c r="J120" s="226" t="s">
        <v>131</v>
      </c>
      <c r="K120" s="226" t="s">
        <v>131</v>
      </c>
      <c r="L120" s="226" t="s">
        <v>131</v>
      </c>
      <c r="M120" s="226" t="s">
        <v>131</v>
      </c>
      <c r="N120" s="226" t="s">
        <v>131</v>
      </c>
      <c r="O120" s="226" t="s">
        <v>131</v>
      </c>
      <c r="P120" s="226" t="s">
        <v>131</v>
      </c>
      <c r="Q120" s="226" t="s">
        <v>131</v>
      </c>
      <c r="R120" s="226" t="s">
        <v>131</v>
      </c>
      <c r="S120" s="226" t="s">
        <v>131</v>
      </c>
      <c r="T120" s="226" t="s">
        <v>131</v>
      </c>
      <c r="U120" s="226" t="s">
        <v>131</v>
      </c>
      <c r="V120" s="226" t="s">
        <v>131</v>
      </c>
      <c r="W120" s="226" t="s">
        <v>131</v>
      </c>
      <c r="X120" s="226" t="s">
        <v>131</v>
      </c>
      <c r="Y120" s="226" t="s">
        <v>131</v>
      </c>
      <c r="Z120" s="226" t="s">
        <v>131</v>
      </c>
      <c r="AA120" s="226" t="s">
        <v>131</v>
      </c>
      <c r="AB120" s="226" t="s">
        <v>131</v>
      </c>
      <c r="AC120" s="226" t="s">
        <v>131</v>
      </c>
      <c r="AD120" s="227" t="s">
        <v>131</v>
      </c>
      <c r="AE120" s="678" t="s">
        <v>274</v>
      </c>
      <c r="AF120" s="678"/>
      <c r="AG120" s="678"/>
      <c r="AH120" s="678"/>
      <c r="AI120" s="678"/>
      <c r="AJ120" s="678"/>
      <c r="AK120" s="679"/>
    </row>
    <row r="121" spans="2:37" x14ac:dyDescent="0.3">
      <c r="B121" s="730" t="s">
        <v>243</v>
      </c>
      <c r="C121" s="731"/>
      <c r="D121" s="732" t="s">
        <v>349</v>
      </c>
      <c r="E121" s="732"/>
      <c r="F121" s="732"/>
      <c r="G121" s="732"/>
      <c r="H121" s="732"/>
      <c r="I121" s="732"/>
      <c r="J121" s="732"/>
      <c r="K121" s="732"/>
      <c r="L121" s="732"/>
      <c r="M121" s="732"/>
      <c r="N121" s="732"/>
      <c r="O121" s="732"/>
      <c r="P121" s="732"/>
      <c r="Q121" s="732"/>
      <c r="R121" s="732"/>
      <c r="S121" s="732"/>
      <c r="T121" s="732"/>
      <c r="U121" s="732"/>
      <c r="V121" s="732"/>
      <c r="W121" s="732"/>
      <c r="X121" s="732"/>
      <c r="Y121" s="732"/>
      <c r="Z121" s="732"/>
      <c r="AA121" s="732"/>
      <c r="AB121" s="732"/>
      <c r="AC121" s="732"/>
      <c r="AD121" s="733"/>
      <c r="AE121" s="824">
        <v>22.68</v>
      </c>
      <c r="AF121" s="749"/>
      <c r="AG121" s="749"/>
      <c r="AH121" s="749"/>
      <c r="AI121" s="749"/>
      <c r="AJ121" s="749"/>
      <c r="AK121" s="750"/>
    </row>
    <row r="122" spans="2:37" x14ac:dyDescent="0.3">
      <c r="B122" s="730" t="s">
        <v>245</v>
      </c>
      <c r="C122" s="731"/>
      <c r="D122" s="732" t="s">
        <v>350</v>
      </c>
      <c r="E122" s="732"/>
      <c r="F122" s="732"/>
      <c r="G122" s="732"/>
      <c r="H122" s="732"/>
      <c r="I122" s="732"/>
      <c r="J122" s="732"/>
      <c r="K122" s="732"/>
      <c r="L122" s="732"/>
      <c r="M122" s="732"/>
      <c r="N122" s="732"/>
      <c r="O122" s="732"/>
      <c r="P122" s="732"/>
      <c r="Q122" s="732"/>
      <c r="R122" s="732"/>
      <c r="S122" s="732"/>
      <c r="T122" s="732"/>
      <c r="U122" s="732"/>
      <c r="V122" s="732"/>
      <c r="W122" s="732"/>
      <c r="X122" s="732"/>
      <c r="Y122" s="732"/>
      <c r="Z122" s="732"/>
      <c r="AA122" s="732"/>
      <c r="AB122" s="732"/>
      <c r="AC122" s="732"/>
      <c r="AD122" s="733"/>
      <c r="AE122" s="824">
        <v>0</v>
      </c>
      <c r="AF122" s="749"/>
      <c r="AG122" s="749"/>
      <c r="AH122" s="749"/>
      <c r="AI122" s="749"/>
      <c r="AJ122" s="749"/>
      <c r="AK122" s="750"/>
    </row>
    <row r="123" spans="2:37" x14ac:dyDescent="0.3">
      <c r="B123" s="766" t="s">
        <v>248</v>
      </c>
      <c r="C123" s="767"/>
      <c r="D123" s="768" t="s">
        <v>417</v>
      </c>
      <c r="E123" s="768"/>
      <c r="F123" s="768"/>
      <c r="G123" s="768"/>
      <c r="H123" s="768"/>
      <c r="I123" s="768"/>
      <c r="J123" s="768"/>
      <c r="K123" s="768"/>
      <c r="L123" s="768"/>
      <c r="M123" s="768"/>
      <c r="N123" s="768"/>
      <c r="O123" s="768"/>
      <c r="P123" s="768"/>
      <c r="Q123" s="768"/>
      <c r="R123" s="768"/>
      <c r="S123" s="768"/>
      <c r="T123" s="768"/>
      <c r="U123" s="768"/>
      <c r="V123" s="768"/>
      <c r="W123" s="768"/>
      <c r="X123" s="768"/>
      <c r="Y123" s="768"/>
      <c r="Z123" s="768"/>
      <c r="AA123" s="768"/>
      <c r="AB123" s="768"/>
      <c r="AC123" s="768"/>
      <c r="AD123" s="769"/>
      <c r="AE123" s="825">
        <v>0</v>
      </c>
      <c r="AF123" s="825"/>
      <c r="AG123" s="825"/>
      <c r="AH123" s="825"/>
      <c r="AI123" s="825"/>
      <c r="AJ123" s="825"/>
      <c r="AK123" s="826"/>
    </row>
    <row r="124" spans="2:37" x14ac:dyDescent="0.3">
      <c r="B124" s="756" t="s">
        <v>285</v>
      </c>
      <c r="C124" s="756"/>
      <c r="D124" s="756"/>
      <c r="E124" s="756"/>
      <c r="F124" s="756"/>
      <c r="G124" s="756"/>
      <c r="H124" s="756"/>
      <c r="I124" s="756"/>
      <c r="J124" s="756"/>
      <c r="K124" s="756"/>
      <c r="L124" s="756"/>
      <c r="M124" s="756"/>
      <c r="N124" s="756"/>
      <c r="O124" s="756"/>
      <c r="P124" s="756"/>
      <c r="Q124" s="756"/>
      <c r="R124" s="756"/>
      <c r="S124" s="756"/>
      <c r="T124" s="756"/>
      <c r="U124" s="756"/>
      <c r="V124" s="756"/>
      <c r="W124" s="756"/>
      <c r="X124" s="756"/>
      <c r="Y124" s="756"/>
      <c r="Z124" s="756"/>
      <c r="AA124" s="756"/>
      <c r="AB124" s="756"/>
      <c r="AC124" s="756"/>
      <c r="AD124" s="756"/>
      <c r="AE124" s="758">
        <f>SUM(AE121:AK123)</f>
        <v>22.68</v>
      </c>
      <c r="AF124" s="674"/>
      <c r="AG124" s="674"/>
      <c r="AH124" s="674"/>
      <c r="AI124" s="674"/>
      <c r="AJ124" s="674"/>
      <c r="AK124" s="675"/>
    </row>
    <row r="125" spans="2:37" x14ac:dyDescent="0.3">
      <c r="B125" s="827"/>
      <c r="C125" s="827"/>
      <c r="D125" s="827"/>
      <c r="E125" s="827"/>
      <c r="F125" s="827"/>
      <c r="G125" s="827"/>
      <c r="H125" s="827"/>
      <c r="I125" s="827"/>
      <c r="J125" s="827"/>
      <c r="K125" s="827"/>
      <c r="L125" s="827"/>
      <c r="M125" s="827"/>
      <c r="N125" s="827"/>
      <c r="O125" s="827"/>
      <c r="P125" s="827"/>
      <c r="Q125" s="827"/>
      <c r="R125" s="827"/>
      <c r="S125" s="827"/>
      <c r="T125" s="827"/>
      <c r="U125" s="827"/>
      <c r="V125" s="827"/>
      <c r="W125" s="827"/>
      <c r="X125" s="827"/>
      <c r="Y125" s="827"/>
      <c r="Z125" s="827"/>
      <c r="AA125" s="827"/>
      <c r="AB125" s="827"/>
      <c r="AC125" s="827"/>
      <c r="AD125" s="827"/>
      <c r="AE125" s="827"/>
      <c r="AF125" s="827"/>
      <c r="AG125" s="827"/>
      <c r="AH125" s="827"/>
      <c r="AI125" s="827"/>
      <c r="AJ125" s="827"/>
      <c r="AK125" s="827"/>
    </row>
    <row r="126" spans="2:37" x14ac:dyDescent="0.3">
      <c r="B126" s="753" t="s">
        <v>352</v>
      </c>
      <c r="C126" s="754"/>
      <c r="D126" s="754"/>
      <c r="E126" s="754"/>
      <c r="F126" s="754"/>
      <c r="G126" s="754"/>
      <c r="H126" s="754"/>
      <c r="I126" s="754"/>
      <c r="J126" s="754"/>
      <c r="K126" s="754"/>
      <c r="L126" s="754"/>
      <c r="M126" s="754"/>
      <c r="N126" s="754"/>
      <c r="O126" s="754"/>
      <c r="P126" s="754"/>
      <c r="Q126" s="754"/>
      <c r="R126" s="754"/>
      <c r="S126" s="754"/>
      <c r="T126" s="754"/>
      <c r="U126" s="754"/>
      <c r="V126" s="754"/>
      <c r="W126" s="754"/>
      <c r="X126" s="754"/>
      <c r="Y126" s="754"/>
      <c r="Z126" s="754"/>
      <c r="AA126" s="754"/>
      <c r="AB126" s="754"/>
      <c r="AC126" s="754"/>
      <c r="AD126" s="754"/>
      <c r="AE126" s="754"/>
      <c r="AF126" s="754"/>
      <c r="AG126" s="754"/>
      <c r="AH126" s="754"/>
      <c r="AI126" s="754"/>
      <c r="AJ126" s="754"/>
      <c r="AK126" s="755"/>
    </row>
    <row r="127" spans="2:37" x14ac:dyDescent="0.3">
      <c r="B127" s="725">
        <v>6</v>
      </c>
      <c r="C127" s="675"/>
      <c r="D127" s="678" t="s">
        <v>353</v>
      </c>
      <c r="E127" s="678"/>
      <c r="F127" s="678"/>
      <c r="G127" s="678"/>
      <c r="H127" s="678"/>
      <c r="I127" s="678"/>
      <c r="J127" s="678"/>
      <c r="K127" s="678"/>
      <c r="L127" s="678"/>
      <c r="M127" s="678"/>
      <c r="N127" s="678"/>
      <c r="O127" s="678"/>
      <c r="P127" s="678"/>
      <c r="Q127" s="678"/>
      <c r="R127" s="678"/>
      <c r="S127" s="678"/>
      <c r="T127" s="678"/>
      <c r="U127" s="678"/>
      <c r="V127" s="678"/>
      <c r="W127" s="678"/>
      <c r="X127" s="678"/>
      <c r="Y127" s="679"/>
      <c r="Z127" s="678" t="s">
        <v>354</v>
      </c>
      <c r="AA127" s="678"/>
      <c r="AB127" s="678"/>
      <c r="AC127" s="678"/>
      <c r="AD127" s="679"/>
      <c r="AE127" s="678" t="s">
        <v>274</v>
      </c>
      <c r="AF127" s="678"/>
      <c r="AG127" s="678"/>
      <c r="AH127" s="678"/>
      <c r="AI127" s="678"/>
      <c r="AJ127" s="678"/>
      <c r="AK127" s="679"/>
    </row>
    <row r="128" spans="2:37" x14ac:dyDescent="0.3">
      <c r="B128" s="759" t="s">
        <v>243</v>
      </c>
      <c r="C128" s="760"/>
      <c r="D128" s="761" t="s">
        <v>479</v>
      </c>
      <c r="E128" s="761"/>
      <c r="F128" s="761"/>
      <c r="G128" s="761"/>
      <c r="H128" s="761"/>
      <c r="I128" s="761"/>
      <c r="J128" s="761"/>
      <c r="K128" s="761"/>
      <c r="L128" s="761"/>
      <c r="M128" s="761"/>
      <c r="N128" s="761"/>
      <c r="O128" s="761"/>
      <c r="P128" s="761"/>
      <c r="Q128" s="761"/>
      <c r="R128" s="761"/>
      <c r="S128" s="761"/>
      <c r="T128" s="761"/>
      <c r="U128" s="761"/>
      <c r="V128" s="761"/>
      <c r="W128" s="761"/>
      <c r="X128" s="761"/>
      <c r="Y128" s="762"/>
      <c r="Z128" s="748">
        <v>0</v>
      </c>
      <c r="AA128" s="749"/>
      <c r="AB128" s="749"/>
      <c r="AC128" s="749"/>
      <c r="AD128" s="750"/>
      <c r="AE128" s="751">
        <f>($AE$124+$AE$81+$AE$91+$AE$117+$AE$43)*Z128</f>
        <v>0</v>
      </c>
      <c r="AF128" s="738"/>
      <c r="AG128" s="738"/>
      <c r="AH128" s="738"/>
      <c r="AI128" s="738"/>
      <c r="AJ128" s="738"/>
      <c r="AK128" s="731"/>
    </row>
    <row r="129" spans="2:37" x14ac:dyDescent="0.3">
      <c r="B129" s="759" t="s">
        <v>245</v>
      </c>
      <c r="C129" s="760"/>
      <c r="D129" s="761" t="s">
        <v>444</v>
      </c>
      <c r="E129" s="761"/>
      <c r="F129" s="761"/>
      <c r="G129" s="761"/>
      <c r="H129" s="761"/>
      <c r="I129" s="761"/>
      <c r="J129" s="761"/>
      <c r="K129" s="761"/>
      <c r="L129" s="761"/>
      <c r="M129" s="761"/>
      <c r="N129" s="761"/>
      <c r="O129" s="761"/>
      <c r="P129" s="761"/>
      <c r="Q129" s="761"/>
      <c r="R129" s="761"/>
      <c r="S129" s="761"/>
      <c r="T129" s="761"/>
      <c r="U129" s="761"/>
      <c r="V129" s="761"/>
      <c r="W129" s="761"/>
      <c r="X129" s="761"/>
      <c r="Y129" s="762"/>
      <c r="Z129" s="748">
        <v>0</v>
      </c>
      <c r="AA129" s="749"/>
      <c r="AB129" s="749"/>
      <c r="AC129" s="749"/>
      <c r="AD129" s="750"/>
      <c r="AE129" s="751">
        <f>($AE$124+$AE$81+$AE$91+$AE$117+$AE$43)*Z129</f>
        <v>0</v>
      </c>
      <c r="AF129" s="738"/>
      <c r="AG129" s="738"/>
      <c r="AH129" s="738"/>
      <c r="AI129" s="738"/>
      <c r="AJ129" s="738"/>
      <c r="AK129" s="731"/>
    </row>
    <row r="130" spans="2:37" x14ac:dyDescent="0.3">
      <c r="B130" s="235" t="s">
        <v>131</v>
      </c>
      <c r="C130" s="232" t="s">
        <v>131</v>
      </c>
      <c r="D130" s="223" t="s">
        <v>357</v>
      </c>
      <c r="E130" s="226"/>
      <c r="F130" s="226"/>
      <c r="G130" s="226"/>
      <c r="H130" s="226"/>
      <c r="I130" s="226"/>
      <c r="J130" s="226"/>
      <c r="K130" s="226"/>
      <c r="L130" s="226"/>
      <c r="M130" s="226"/>
      <c r="N130" s="226"/>
      <c r="O130" s="226"/>
      <c r="P130" s="226"/>
      <c r="Q130" s="226"/>
      <c r="R130" s="226"/>
      <c r="S130" s="226"/>
      <c r="T130" s="226"/>
      <c r="U130" s="226"/>
      <c r="V130" s="228" t="s">
        <v>131</v>
      </c>
      <c r="W130" s="228" t="s">
        <v>131</v>
      </c>
      <c r="X130" s="228" t="s">
        <v>131</v>
      </c>
      <c r="Y130" s="229" t="s">
        <v>131</v>
      </c>
      <c r="Z130" s="810">
        <f>SUM(Z132:AD134)</f>
        <v>0.14250000000000002</v>
      </c>
      <c r="AA130" s="811"/>
      <c r="AB130" s="811"/>
      <c r="AC130" s="811"/>
      <c r="AD130" s="812"/>
      <c r="AE130" s="231" t="s">
        <v>131</v>
      </c>
      <c r="AF130" s="231" t="s">
        <v>131</v>
      </c>
      <c r="AG130" s="231" t="s">
        <v>131</v>
      </c>
      <c r="AH130" s="231" t="s">
        <v>131</v>
      </c>
      <c r="AI130" s="231" t="s">
        <v>131</v>
      </c>
      <c r="AJ130" s="231" t="s">
        <v>131</v>
      </c>
      <c r="AK130" s="232" t="s">
        <v>131</v>
      </c>
    </row>
    <row r="131" spans="2:37" x14ac:dyDescent="0.3">
      <c r="B131" s="828" t="s">
        <v>248</v>
      </c>
      <c r="C131" s="812"/>
      <c r="D131" s="805" t="s">
        <v>358</v>
      </c>
      <c r="E131" s="805"/>
      <c r="F131" s="805"/>
      <c r="G131" s="805"/>
      <c r="H131" s="805"/>
      <c r="I131" s="805"/>
      <c r="J131" s="805"/>
      <c r="K131" s="805"/>
      <c r="L131" s="805"/>
      <c r="M131" s="805"/>
      <c r="N131" s="805"/>
      <c r="O131" s="805"/>
      <c r="P131" s="805"/>
      <c r="Q131" s="805"/>
      <c r="R131" s="805"/>
      <c r="S131" s="805"/>
      <c r="T131" s="805"/>
      <c r="U131" s="805"/>
      <c r="V131" s="805"/>
      <c r="W131" s="805"/>
      <c r="X131" s="805"/>
      <c r="Y131" s="806"/>
      <c r="Z131" s="811" t="s">
        <v>354</v>
      </c>
      <c r="AA131" s="811"/>
      <c r="AB131" s="811"/>
      <c r="AC131" s="811"/>
      <c r="AD131" s="812"/>
      <c r="AE131" s="233" t="s">
        <v>131</v>
      </c>
      <c r="AF131" s="233" t="s">
        <v>131</v>
      </c>
      <c r="AG131" s="233" t="s">
        <v>131</v>
      </c>
      <c r="AH131" s="233" t="s">
        <v>131</v>
      </c>
      <c r="AI131" s="233" t="s">
        <v>131</v>
      </c>
      <c r="AJ131" s="233" t="s">
        <v>131</v>
      </c>
      <c r="AK131" s="234" t="s">
        <v>131</v>
      </c>
    </row>
    <row r="132" spans="2:37" x14ac:dyDescent="0.3">
      <c r="B132" s="759" t="s">
        <v>359</v>
      </c>
      <c r="C132" s="760"/>
      <c r="D132" s="761" t="s">
        <v>495</v>
      </c>
      <c r="E132" s="761"/>
      <c r="F132" s="761"/>
      <c r="G132" s="761"/>
      <c r="H132" s="761"/>
      <c r="I132" s="761"/>
      <c r="J132" s="761"/>
      <c r="K132" s="761"/>
      <c r="L132" s="761"/>
      <c r="M132" s="761"/>
      <c r="N132" s="761"/>
      <c r="O132" s="761"/>
      <c r="P132" s="761"/>
      <c r="Q132" s="761"/>
      <c r="R132" s="761"/>
      <c r="S132" s="761"/>
      <c r="T132" s="761"/>
      <c r="U132" s="761"/>
      <c r="V132" s="761"/>
      <c r="W132" s="761"/>
      <c r="X132" s="761"/>
      <c r="Y132" s="762"/>
      <c r="Z132" s="748">
        <v>7.5999999999999998E-2</v>
      </c>
      <c r="AA132" s="749"/>
      <c r="AB132" s="749"/>
      <c r="AC132" s="749"/>
      <c r="AD132" s="750"/>
      <c r="AE132" s="751">
        <v>0</v>
      </c>
      <c r="AF132" s="738"/>
      <c r="AG132" s="738"/>
      <c r="AH132" s="738"/>
      <c r="AI132" s="738"/>
      <c r="AJ132" s="738"/>
      <c r="AK132" s="731"/>
    </row>
    <row r="133" spans="2:37" x14ac:dyDescent="0.3">
      <c r="B133" s="759" t="s">
        <v>361</v>
      </c>
      <c r="C133" s="760"/>
      <c r="D133" s="761" t="s">
        <v>445</v>
      </c>
      <c r="E133" s="761"/>
      <c r="F133" s="761"/>
      <c r="G133" s="761"/>
      <c r="H133" s="761"/>
      <c r="I133" s="761"/>
      <c r="J133" s="761"/>
      <c r="K133" s="761"/>
      <c r="L133" s="761"/>
      <c r="M133" s="761"/>
      <c r="N133" s="761"/>
      <c r="O133" s="761"/>
      <c r="P133" s="761"/>
      <c r="Q133" s="761"/>
      <c r="R133" s="761"/>
      <c r="S133" s="761"/>
      <c r="T133" s="761"/>
      <c r="U133" s="761"/>
      <c r="V133" s="761"/>
      <c r="W133" s="761"/>
      <c r="X133" s="761"/>
      <c r="Y133" s="762"/>
      <c r="Z133" s="748">
        <v>1.6500000000000001E-2</v>
      </c>
      <c r="AA133" s="749"/>
      <c r="AB133" s="749"/>
      <c r="AC133" s="749"/>
      <c r="AD133" s="750"/>
      <c r="AE133" s="751">
        <v>0</v>
      </c>
      <c r="AF133" s="738"/>
      <c r="AG133" s="738"/>
      <c r="AH133" s="738"/>
      <c r="AI133" s="738"/>
      <c r="AJ133" s="738"/>
      <c r="AK133" s="731"/>
    </row>
    <row r="134" spans="2:37" x14ac:dyDescent="0.3">
      <c r="B134" s="766" t="s">
        <v>363</v>
      </c>
      <c r="C134" s="767"/>
      <c r="D134" s="768" t="s">
        <v>500</v>
      </c>
      <c r="E134" s="768"/>
      <c r="F134" s="768"/>
      <c r="G134" s="768"/>
      <c r="H134" s="768"/>
      <c r="I134" s="768"/>
      <c r="J134" s="768"/>
      <c r="K134" s="768"/>
      <c r="L134" s="768"/>
      <c r="M134" s="768"/>
      <c r="N134" s="768"/>
      <c r="O134" s="768"/>
      <c r="P134" s="768"/>
      <c r="Q134" s="768"/>
      <c r="R134" s="768"/>
      <c r="S134" s="768"/>
      <c r="T134" s="768"/>
      <c r="U134" s="768"/>
      <c r="V134" s="768"/>
      <c r="W134" s="768"/>
      <c r="X134" s="768"/>
      <c r="Y134" s="769"/>
      <c r="Z134" s="829">
        <v>0.05</v>
      </c>
      <c r="AA134" s="830"/>
      <c r="AB134" s="830"/>
      <c r="AC134" s="830"/>
      <c r="AD134" s="831"/>
      <c r="AE134" s="751">
        <v>0</v>
      </c>
      <c r="AF134" s="738"/>
      <c r="AG134" s="738"/>
      <c r="AH134" s="738"/>
      <c r="AI134" s="738"/>
      <c r="AJ134" s="738"/>
      <c r="AK134" s="731"/>
    </row>
    <row r="135" spans="2:37" x14ac:dyDescent="0.3">
      <c r="B135" s="756" t="s">
        <v>285</v>
      </c>
      <c r="C135" s="756"/>
      <c r="D135" s="756"/>
      <c r="E135" s="756"/>
      <c r="F135" s="756"/>
      <c r="G135" s="756"/>
      <c r="H135" s="756"/>
      <c r="I135" s="756"/>
      <c r="J135" s="756"/>
      <c r="K135" s="756"/>
      <c r="L135" s="756"/>
      <c r="M135" s="756"/>
      <c r="N135" s="756"/>
      <c r="O135" s="756"/>
      <c r="P135" s="756"/>
      <c r="Q135" s="756"/>
      <c r="R135" s="756"/>
      <c r="S135" s="756"/>
      <c r="T135" s="756"/>
      <c r="U135" s="756"/>
      <c r="V135" s="756"/>
      <c r="W135" s="756"/>
      <c r="X135" s="756"/>
      <c r="Y135" s="756"/>
      <c r="Z135" s="756"/>
      <c r="AA135" s="756"/>
      <c r="AB135" s="756"/>
      <c r="AC135" s="756"/>
      <c r="AD135" s="756"/>
      <c r="AE135" s="758">
        <f>SUM(AE128:AK134)</f>
        <v>0</v>
      </c>
      <c r="AF135" s="674"/>
      <c r="AG135" s="674"/>
      <c r="AH135" s="674"/>
      <c r="AI135" s="674"/>
      <c r="AJ135" s="674"/>
      <c r="AK135" s="835"/>
    </row>
    <row r="136" spans="2:37" x14ac:dyDescent="0.3">
      <c r="B136" s="752"/>
      <c r="C136" s="752"/>
      <c r="D136" s="752"/>
      <c r="E136" s="752"/>
      <c r="F136" s="752"/>
      <c r="G136" s="752"/>
      <c r="H136" s="752"/>
      <c r="I136" s="752"/>
      <c r="J136" s="752"/>
      <c r="K136" s="752"/>
      <c r="L136" s="752"/>
      <c r="M136" s="752"/>
      <c r="N136" s="752"/>
      <c r="O136" s="752"/>
      <c r="P136" s="752"/>
      <c r="Q136" s="752"/>
      <c r="R136" s="752"/>
      <c r="S136" s="752"/>
      <c r="T136" s="752"/>
      <c r="U136" s="752"/>
      <c r="V136" s="752"/>
      <c r="W136" s="752"/>
      <c r="X136" s="752"/>
      <c r="Y136" s="752"/>
      <c r="Z136" s="752"/>
      <c r="AA136" s="752"/>
      <c r="AB136" s="752"/>
      <c r="AC136" s="752"/>
      <c r="AD136" s="752"/>
      <c r="AE136" s="752"/>
      <c r="AF136" s="752"/>
      <c r="AG136" s="752"/>
      <c r="AH136" s="752"/>
      <c r="AI136" s="752"/>
      <c r="AJ136" s="752"/>
      <c r="AK136" s="752"/>
    </row>
    <row r="137" spans="2:37" ht="15.6" x14ac:dyDescent="0.3">
      <c r="B137" s="836" t="s">
        <v>365</v>
      </c>
      <c r="C137" s="837"/>
      <c r="D137" s="837"/>
      <c r="E137" s="837"/>
      <c r="F137" s="837"/>
      <c r="G137" s="837"/>
      <c r="H137" s="837"/>
      <c r="I137" s="837"/>
      <c r="J137" s="837"/>
      <c r="K137" s="837"/>
      <c r="L137" s="837"/>
      <c r="M137" s="837"/>
      <c r="N137" s="837"/>
      <c r="O137" s="837"/>
      <c r="P137" s="837"/>
      <c r="Q137" s="837"/>
      <c r="R137" s="837"/>
      <c r="S137" s="837"/>
      <c r="T137" s="837"/>
      <c r="U137" s="837"/>
      <c r="V137" s="837"/>
      <c r="W137" s="837"/>
      <c r="X137" s="837"/>
      <c r="Y137" s="837"/>
      <c r="Z137" s="837"/>
      <c r="AA137" s="837"/>
      <c r="AB137" s="837"/>
      <c r="AC137" s="837"/>
      <c r="AD137" s="837"/>
      <c r="AE137" s="837"/>
      <c r="AF137" s="837"/>
      <c r="AG137" s="837"/>
      <c r="AH137" s="837"/>
      <c r="AI137" s="837"/>
      <c r="AJ137" s="837"/>
      <c r="AK137" s="838"/>
    </row>
    <row r="138" spans="2:37" x14ac:dyDescent="0.3">
      <c r="B138" s="839" t="s">
        <v>131</v>
      </c>
      <c r="C138" s="839"/>
      <c r="D138" s="839"/>
      <c r="E138" s="839"/>
      <c r="F138" s="839"/>
      <c r="G138" s="839"/>
      <c r="H138" s="839"/>
      <c r="I138" s="839"/>
      <c r="J138" s="839"/>
      <c r="K138" s="839"/>
      <c r="L138" s="839"/>
      <c r="M138" s="839"/>
      <c r="N138" s="839"/>
      <c r="O138" s="839"/>
      <c r="P138" s="839"/>
      <c r="Q138" s="839"/>
      <c r="R138" s="839"/>
      <c r="S138" s="839"/>
      <c r="T138" s="839"/>
      <c r="U138" s="839"/>
      <c r="V138" s="839"/>
      <c r="W138" s="839"/>
      <c r="X138" s="839"/>
      <c r="Y138" s="839"/>
      <c r="Z138" s="839"/>
      <c r="AA138" s="839"/>
      <c r="AB138" s="839"/>
      <c r="AC138" s="839"/>
      <c r="AD138" s="839"/>
      <c r="AE138" s="839"/>
      <c r="AF138" s="839"/>
      <c r="AG138" s="839"/>
      <c r="AH138" s="839"/>
      <c r="AI138" s="839"/>
      <c r="AJ138" s="839"/>
      <c r="AK138" s="839"/>
    </row>
    <row r="139" spans="2:37" x14ac:dyDescent="0.3">
      <c r="B139" s="677" t="s">
        <v>366</v>
      </c>
      <c r="C139" s="678"/>
      <c r="D139" s="678"/>
      <c r="E139" s="678"/>
      <c r="F139" s="678"/>
      <c r="G139" s="678"/>
      <c r="H139" s="678"/>
      <c r="I139" s="678"/>
      <c r="J139" s="678"/>
      <c r="K139" s="678"/>
      <c r="L139" s="678"/>
      <c r="M139" s="678"/>
      <c r="N139" s="678"/>
      <c r="O139" s="678"/>
      <c r="P139" s="678"/>
      <c r="Q139" s="678"/>
      <c r="R139" s="678"/>
      <c r="S139" s="678"/>
      <c r="T139" s="678"/>
      <c r="U139" s="678"/>
      <c r="V139" s="678"/>
      <c r="W139" s="678"/>
      <c r="X139" s="678"/>
      <c r="Y139" s="678"/>
      <c r="Z139" s="678"/>
      <c r="AA139" s="678"/>
      <c r="AB139" s="678"/>
      <c r="AC139" s="678"/>
      <c r="AD139" s="679"/>
      <c r="AE139" s="678" t="s">
        <v>274</v>
      </c>
      <c r="AF139" s="678"/>
      <c r="AG139" s="678"/>
      <c r="AH139" s="678"/>
      <c r="AI139" s="678"/>
      <c r="AJ139" s="678"/>
      <c r="AK139" s="679"/>
    </row>
    <row r="140" spans="2:37" x14ac:dyDescent="0.3">
      <c r="B140" s="730" t="s">
        <v>243</v>
      </c>
      <c r="C140" s="731"/>
      <c r="D140" s="732" t="s">
        <v>367</v>
      </c>
      <c r="E140" s="732"/>
      <c r="F140" s="732"/>
      <c r="G140" s="732"/>
      <c r="H140" s="732"/>
      <c r="I140" s="732"/>
      <c r="J140" s="732"/>
      <c r="K140" s="732"/>
      <c r="L140" s="732"/>
      <c r="M140" s="732"/>
      <c r="N140" s="732"/>
      <c r="O140" s="732"/>
      <c r="P140" s="732"/>
      <c r="Q140" s="732"/>
      <c r="R140" s="732"/>
      <c r="S140" s="732"/>
      <c r="T140" s="732"/>
      <c r="U140" s="732"/>
      <c r="V140" s="732"/>
      <c r="W140" s="732"/>
      <c r="X140" s="732"/>
      <c r="Y140" s="732"/>
      <c r="Z140" s="732"/>
      <c r="AA140" s="732"/>
      <c r="AB140" s="732"/>
      <c r="AC140" s="732"/>
      <c r="AD140" s="733"/>
      <c r="AE140" s="832">
        <f>AE43</f>
        <v>0</v>
      </c>
      <c r="AF140" s="833"/>
      <c r="AG140" s="833"/>
      <c r="AH140" s="833"/>
      <c r="AI140" s="833"/>
      <c r="AJ140" s="833"/>
      <c r="AK140" s="834"/>
    </row>
    <row r="141" spans="2:37" x14ac:dyDescent="0.3">
      <c r="B141" s="730" t="s">
        <v>245</v>
      </c>
      <c r="C141" s="731"/>
      <c r="D141" s="732" t="s">
        <v>368</v>
      </c>
      <c r="E141" s="732"/>
      <c r="F141" s="732"/>
      <c r="G141" s="732"/>
      <c r="H141" s="732"/>
      <c r="I141" s="732"/>
      <c r="J141" s="732"/>
      <c r="K141" s="732"/>
      <c r="L141" s="732"/>
      <c r="M141" s="732"/>
      <c r="N141" s="732"/>
      <c r="O141" s="732"/>
      <c r="P141" s="732"/>
      <c r="Q141" s="732"/>
      <c r="R141" s="732"/>
      <c r="S141" s="732"/>
      <c r="T141" s="732"/>
      <c r="U141" s="732"/>
      <c r="V141" s="732"/>
      <c r="W141" s="732"/>
      <c r="X141" s="732"/>
      <c r="Y141" s="732"/>
      <c r="Z141" s="732"/>
      <c r="AA141" s="732"/>
      <c r="AB141" s="732"/>
      <c r="AC141" s="732"/>
      <c r="AD141" s="733"/>
      <c r="AE141" s="832">
        <v>0</v>
      </c>
      <c r="AF141" s="833"/>
      <c r="AG141" s="833"/>
      <c r="AH141" s="833"/>
      <c r="AI141" s="833"/>
      <c r="AJ141" s="833"/>
      <c r="AK141" s="834"/>
    </row>
    <row r="142" spans="2:37" x14ac:dyDescent="0.3">
      <c r="B142" s="730" t="s">
        <v>248</v>
      </c>
      <c r="C142" s="731"/>
      <c r="D142" s="732" t="s">
        <v>369</v>
      </c>
      <c r="E142" s="732"/>
      <c r="F142" s="732"/>
      <c r="G142" s="732"/>
      <c r="H142" s="732"/>
      <c r="I142" s="732"/>
      <c r="J142" s="732"/>
      <c r="K142" s="732"/>
      <c r="L142" s="732"/>
      <c r="M142" s="732"/>
      <c r="N142" s="732"/>
      <c r="O142" s="732"/>
      <c r="P142" s="732"/>
      <c r="Q142" s="732"/>
      <c r="R142" s="732"/>
      <c r="S142" s="732"/>
      <c r="T142" s="732"/>
      <c r="U142" s="732"/>
      <c r="V142" s="732"/>
      <c r="W142" s="732"/>
      <c r="X142" s="732"/>
      <c r="Y142" s="732"/>
      <c r="Z142" s="732"/>
      <c r="AA142" s="732"/>
      <c r="AB142" s="732"/>
      <c r="AC142" s="732"/>
      <c r="AD142" s="733"/>
      <c r="AE142" s="832">
        <f>AE91</f>
        <v>0</v>
      </c>
      <c r="AF142" s="833"/>
      <c r="AG142" s="833"/>
      <c r="AH142" s="833"/>
      <c r="AI142" s="833"/>
      <c r="AJ142" s="833"/>
      <c r="AK142" s="834"/>
    </row>
    <row r="143" spans="2:37" x14ac:dyDescent="0.3">
      <c r="B143" s="730" t="s">
        <v>252</v>
      </c>
      <c r="C143" s="731"/>
      <c r="D143" s="732" t="s">
        <v>370</v>
      </c>
      <c r="E143" s="732"/>
      <c r="F143" s="732"/>
      <c r="G143" s="732"/>
      <c r="H143" s="732"/>
      <c r="I143" s="732"/>
      <c r="J143" s="732"/>
      <c r="K143" s="732"/>
      <c r="L143" s="732"/>
      <c r="M143" s="732"/>
      <c r="N143" s="732"/>
      <c r="O143" s="732"/>
      <c r="P143" s="732"/>
      <c r="Q143" s="732"/>
      <c r="R143" s="732"/>
      <c r="S143" s="732"/>
      <c r="T143" s="732"/>
      <c r="U143" s="732"/>
      <c r="V143" s="732"/>
      <c r="W143" s="732"/>
      <c r="X143" s="732"/>
      <c r="Y143" s="732"/>
      <c r="Z143" s="732"/>
      <c r="AA143" s="732"/>
      <c r="AB143" s="732"/>
      <c r="AC143" s="732"/>
      <c r="AD143" s="733"/>
      <c r="AE143" s="832">
        <f>AE117</f>
        <v>0</v>
      </c>
      <c r="AF143" s="833"/>
      <c r="AG143" s="833"/>
      <c r="AH143" s="833"/>
      <c r="AI143" s="833"/>
      <c r="AJ143" s="833"/>
      <c r="AK143" s="834"/>
    </row>
    <row r="144" spans="2:37" x14ac:dyDescent="0.3">
      <c r="B144" s="730" t="s">
        <v>279</v>
      </c>
      <c r="C144" s="731"/>
      <c r="D144" s="732" t="s">
        <v>371</v>
      </c>
      <c r="E144" s="732"/>
      <c r="F144" s="732"/>
      <c r="G144" s="732"/>
      <c r="H144" s="732"/>
      <c r="I144" s="732"/>
      <c r="J144" s="732"/>
      <c r="K144" s="732"/>
      <c r="L144" s="732"/>
      <c r="M144" s="732"/>
      <c r="N144" s="732"/>
      <c r="O144" s="732"/>
      <c r="P144" s="732"/>
      <c r="Q144" s="732"/>
      <c r="R144" s="732"/>
      <c r="S144" s="732"/>
      <c r="T144" s="732"/>
      <c r="U144" s="732"/>
      <c r="V144" s="732"/>
      <c r="W144" s="732"/>
      <c r="X144" s="732"/>
      <c r="Y144" s="732"/>
      <c r="Z144" s="732"/>
      <c r="AA144" s="732"/>
      <c r="AB144" s="732"/>
      <c r="AC144" s="732"/>
      <c r="AD144" s="733"/>
      <c r="AE144" s="832">
        <v>0</v>
      </c>
      <c r="AF144" s="833"/>
      <c r="AG144" s="833"/>
      <c r="AH144" s="833"/>
      <c r="AI144" s="833"/>
      <c r="AJ144" s="833"/>
      <c r="AK144" s="834"/>
    </row>
    <row r="145" spans="2:37" x14ac:dyDescent="0.3">
      <c r="B145" s="840" t="s">
        <v>285</v>
      </c>
      <c r="C145" s="841"/>
      <c r="D145" s="841"/>
      <c r="E145" s="841"/>
      <c r="F145" s="841"/>
      <c r="G145" s="841"/>
      <c r="H145" s="841"/>
      <c r="I145" s="841"/>
      <c r="J145" s="841"/>
      <c r="K145" s="841"/>
      <c r="L145" s="841"/>
      <c r="M145" s="841"/>
      <c r="N145" s="841"/>
      <c r="O145" s="841"/>
      <c r="P145" s="841"/>
      <c r="Q145" s="841"/>
      <c r="R145" s="841"/>
      <c r="S145" s="841"/>
      <c r="T145" s="841"/>
      <c r="U145" s="841"/>
      <c r="V145" s="841"/>
      <c r="W145" s="841"/>
      <c r="X145" s="841"/>
      <c r="Y145" s="841"/>
      <c r="Z145" s="841"/>
      <c r="AA145" s="841"/>
      <c r="AB145" s="841"/>
      <c r="AC145" s="841"/>
      <c r="AD145" s="842"/>
      <c r="AE145" s="832">
        <f>SUM(AE140:AK144)</f>
        <v>0</v>
      </c>
      <c r="AF145" s="833"/>
      <c r="AG145" s="833"/>
      <c r="AH145" s="833"/>
      <c r="AI145" s="833"/>
      <c r="AJ145" s="833"/>
      <c r="AK145" s="834"/>
    </row>
    <row r="146" spans="2:37" x14ac:dyDescent="0.3">
      <c r="B146" s="815" t="s">
        <v>281</v>
      </c>
      <c r="C146" s="743"/>
      <c r="D146" s="742" t="s">
        <v>372</v>
      </c>
      <c r="E146" s="742"/>
      <c r="F146" s="742"/>
      <c r="G146" s="742"/>
      <c r="H146" s="742"/>
      <c r="I146" s="742"/>
      <c r="J146" s="742"/>
      <c r="K146" s="742"/>
      <c r="L146" s="742"/>
      <c r="M146" s="742"/>
      <c r="N146" s="742"/>
      <c r="O146" s="742"/>
      <c r="P146" s="742"/>
      <c r="Q146" s="742"/>
      <c r="R146" s="742"/>
      <c r="S146" s="742"/>
      <c r="T146" s="742"/>
      <c r="U146" s="742"/>
      <c r="V146" s="742"/>
      <c r="W146" s="742"/>
      <c r="X146" s="742"/>
      <c r="Y146" s="742"/>
      <c r="Z146" s="742"/>
      <c r="AA146" s="742"/>
      <c r="AB146" s="742"/>
      <c r="AC146" s="742"/>
      <c r="AD146" s="743"/>
      <c r="AE146" s="832">
        <f>AE135</f>
        <v>0</v>
      </c>
      <c r="AF146" s="833"/>
      <c r="AG146" s="833"/>
      <c r="AH146" s="833"/>
      <c r="AI146" s="833"/>
      <c r="AJ146" s="833"/>
      <c r="AK146" s="834"/>
    </row>
    <row r="147" spans="2:37" x14ac:dyDescent="0.3">
      <c r="B147" s="756" t="s">
        <v>373</v>
      </c>
      <c r="C147" s="756"/>
      <c r="D147" s="756"/>
      <c r="E147" s="756"/>
      <c r="F147" s="756"/>
      <c r="G147" s="756"/>
      <c r="H147" s="756"/>
      <c r="I147" s="756"/>
      <c r="J147" s="756"/>
      <c r="K147" s="756"/>
      <c r="L147" s="756"/>
      <c r="M147" s="756"/>
      <c r="N147" s="756"/>
      <c r="O147" s="756"/>
      <c r="P147" s="756"/>
      <c r="Q147" s="756"/>
      <c r="R147" s="756"/>
      <c r="S147" s="756"/>
      <c r="T147" s="756"/>
      <c r="U147" s="756"/>
      <c r="V147" s="756"/>
      <c r="W147" s="756"/>
      <c r="X147" s="756"/>
      <c r="Y147" s="756"/>
      <c r="Z147" s="756"/>
      <c r="AA147" s="756"/>
      <c r="AB147" s="756"/>
      <c r="AC147" s="756"/>
      <c r="AD147" s="756"/>
      <c r="AE147" s="832">
        <f>(AE145+AE128+AE129)/(1-(SUM(Z132:AD134)))</f>
        <v>0</v>
      </c>
      <c r="AF147" s="833"/>
      <c r="AG147" s="833"/>
      <c r="AH147" s="833"/>
      <c r="AI147" s="833"/>
      <c r="AJ147" s="833"/>
      <c r="AK147" s="834"/>
    </row>
    <row r="148" spans="2:37" x14ac:dyDescent="0.3">
      <c r="B148" s="843"/>
      <c r="C148" s="843"/>
      <c r="D148" s="843"/>
      <c r="E148" s="843"/>
      <c r="F148" s="843"/>
      <c r="G148" s="843"/>
      <c r="H148" s="843"/>
      <c r="I148" s="843"/>
      <c r="J148" s="843"/>
      <c r="K148" s="843"/>
      <c r="L148" s="843"/>
      <c r="M148" s="843"/>
      <c r="N148" s="843"/>
      <c r="O148" s="843"/>
      <c r="P148" s="843"/>
      <c r="Q148" s="843"/>
      <c r="R148" s="843"/>
      <c r="S148" s="843"/>
      <c r="T148" s="843"/>
      <c r="U148" s="843"/>
      <c r="V148" s="843"/>
      <c r="W148" s="843"/>
      <c r="X148" s="843"/>
      <c r="Y148" s="843"/>
      <c r="Z148" s="843"/>
      <c r="AA148" s="843"/>
      <c r="AB148" s="843"/>
      <c r="AC148" s="843"/>
      <c r="AD148" s="843"/>
      <c r="AE148" s="843"/>
      <c r="AF148" s="843"/>
      <c r="AG148" s="843"/>
      <c r="AH148" s="843"/>
      <c r="AI148" s="843"/>
      <c r="AJ148" s="843"/>
      <c r="AK148" s="843"/>
    </row>
    <row r="149" spans="2:37" ht="26.25" customHeight="1" x14ac:dyDescent="0.3">
      <c r="B149" s="844" t="s">
        <v>374</v>
      </c>
      <c r="C149" s="844"/>
      <c r="D149" s="844"/>
      <c r="E149" s="844"/>
      <c r="F149" s="844"/>
      <c r="G149" s="844"/>
      <c r="H149" s="844"/>
      <c r="I149" s="844"/>
      <c r="J149" s="844"/>
      <c r="K149" s="844"/>
      <c r="L149" s="844"/>
      <c r="M149" s="844"/>
      <c r="N149" s="844"/>
      <c r="O149" s="844"/>
      <c r="P149" s="844"/>
      <c r="Q149" s="844"/>
      <c r="R149" s="844"/>
      <c r="S149" s="844"/>
      <c r="T149" s="844"/>
      <c r="U149" s="844"/>
      <c r="V149" s="844"/>
      <c r="W149" s="844"/>
      <c r="X149" s="844"/>
      <c r="Y149" s="844"/>
      <c r="Z149" s="844"/>
      <c r="AA149" s="844"/>
      <c r="AB149" s="844"/>
      <c r="AC149" s="844"/>
      <c r="AD149" s="844"/>
      <c r="AE149" s="844"/>
      <c r="AF149" s="844"/>
      <c r="AG149" s="844"/>
      <c r="AH149" s="844"/>
      <c r="AI149" s="844"/>
      <c r="AJ149" s="844"/>
      <c r="AK149" s="844"/>
    </row>
    <row r="150" spans="2:37" ht="23.25" customHeight="1" x14ac:dyDescent="0.3">
      <c r="B150" s="845" t="s">
        <v>131</v>
      </c>
      <c r="C150" s="845"/>
      <c r="D150" s="845"/>
      <c r="E150" s="845"/>
      <c r="F150" s="845"/>
      <c r="G150" s="845"/>
      <c r="H150" s="845"/>
      <c r="I150" s="845"/>
      <c r="J150" s="845"/>
      <c r="K150" s="845"/>
      <c r="L150" s="845"/>
      <c r="M150" s="845"/>
      <c r="N150" s="845"/>
      <c r="O150" s="845"/>
      <c r="P150" s="845"/>
      <c r="Q150" s="845"/>
      <c r="R150" s="845"/>
      <c r="S150" s="845"/>
      <c r="T150" s="845"/>
      <c r="U150" s="845"/>
      <c r="V150" s="845"/>
      <c r="W150" s="845"/>
      <c r="X150" s="845"/>
      <c r="Y150" s="845"/>
      <c r="Z150" s="845"/>
      <c r="AA150" s="845"/>
      <c r="AB150" s="845"/>
      <c r="AC150" s="845"/>
      <c r="AD150" s="845"/>
      <c r="AE150" s="845"/>
      <c r="AF150" s="845"/>
      <c r="AG150" s="845"/>
      <c r="AH150" s="845"/>
      <c r="AI150" s="845"/>
      <c r="AJ150" s="845"/>
      <c r="AK150" s="845"/>
    </row>
    <row r="151" spans="2:37" ht="42" customHeight="1" x14ac:dyDescent="0.3">
      <c r="B151" s="846" t="s">
        <v>375</v>
      </c>
      <c r="C151" s="847"/>
      <c r="D151" s="847"/>
      <c r="E151" s="847"/>
      <c r="F151" s="847"/>
      <c r="G151" s="847"/>
      <c r="H151" s="847"/>
      <c r="I151" s="847"/>
      <c r="J151" s="847"/>
      <c r="K151" s="847"/>
      <c r="L151" s="847"/>
      <c r="M151" s="848"/>
      <c r="N151" s="849" t="s">
        <v>376</v>
      </c>
      <c r="O151" s="849"/>
      <c r="P151" s="849"/>
      <c r="Q151" s="849"/>
      <c r="R151" s="850"/>
      <c r="S151" s="849" t="s">
        <v>377</v>
      </c>
      <c r="T151" s="849"/>
      <c r="U151" s="849"/>
      <c r="V151" s="849"/>
      <c r="W151" s="850"/>
      <c r="X151" s="849" t="s">
        <v>378</v>
      </c>
      <c r="Y151" s="849"/>
      <c r="Z151" s="849"/>
      <c r="AA151" s="849"/>
      <c r="AB151" s="850"/>
      <c r="AC151" s="849" t="s">
        <v>379</v>
      </c>
      <c r="AD151" s="849"/>
      <c r="AE151" s="850"/>
      <c r="AF151" s="849" t="s">
        <v>380</v>
      </c>
      <c r="AG151" s="849"/>
      <c r="AH151" s="849"/>
      <c r="AI151" s="849"/>
      <c r="AJ151" s="849"/>
      <c r="AK151" s="850"/>
    </row>
    <row r="152" spans="2:37" ht="25.5" customHeight="1" x14ac:dyDescent="0.3">
      <c r="B152" s="860" t="s">
        <v>381</v>
      </c>
      <c r="C152" s="861"/>
      <c r="D152" s="861"/>
      <c r="E152" s="861"/>
      <c r="F152" s="861"/>
      <c r="G152" s="861"/>
      <c r="H152" s="861"/>
      <c r="I152" s="861"/>
      <c r="J152" s="861"/>
      <c r="K152" s="861"/>
      <c r="L152" s="861"/>
      <c r="M152" s="862"/>
      <c r="N152" s="863" t="s">
        <v>382</v>
      </c>
      <c r="O152" s="863"/>
      <c r="P152" s="863"/>
      <c r="Q152" s="863"/>
      <c r="R152" s="864"/>
      <c r="S152" s="863" t="s">
        <v>383</v>
      </c>
      <c r="T152" s="863"/>
      <c r="U152" s="863"/>
      <c r="V152" s="863"/>
      <c r="W152" s="864"/>
      <c r="X152" s="863" t="s">
        <v>384</v>
      </c>
      <c r="Y152" s="863"/>
      <c r="Z152" s="863"/>
      <c r="AA152" s="863"/>
      <c r="AB152" s="864"/>
      <c r="AC152" s="861" t="s">
        <v>385</v>
      </c>
      <c r="AD152" s="861"/>
      <c r="AE152" s="862"/>
      <c r="AF152" s="861" t="s">
        <v>386</v>
      </c>
      <c r="AG152" s="861"/>
      <c r="AH152" s="861"/>
      <c r="AI152" s="861"/>
      <c r="AJ152" s="861"/>
      <c r="AK152" s="862"/>
    </row>
    <row r="153" spans="2:37" x14ac:dyDescent="0.3">
      <c r="B153" s="851" t="str">
        <f>B10</f>
        <v>COPEIRO(A) SEDE ADMINISTRATIVA - JOÃO PESSOA/PB</v>
      </c>
      <c r="C153" s="852"/>
      <c r="D153" s="852"/>
      <c r="E153" s="852"/>
      <c r="F153" s="852"/>
      <c r="G153" s="852"/>
      <c r="H153" s="852"/>
      <c r="I153" s="852"/>
      <c r="J153" s="852"/>
      <c r="K153" s="852"/>
      <c r="L153" s="852"/>
      <c r="M153" s="853"/>
      <c r="N153" s="854">
        <f>AE147</f>
        <v>0</v>
      </c>
      <c r="O153" s="798"/>
      <c r="P153" s="798"/>
      <c r="Q153" s="798"/>
      <c r="R153" s="799"/>
      <c r="S153" s="855">
        <v>1</v>
      </c>
      <c r="T153" s="855"/>
      <c r="U153" s="855"/>
      <c r="V153" s="855"/>
      <c r="W153" s="856"/>
      <c r="X153" s="857">
        <f>N153*S153</f>
        <v>0</v>
      </c>
      <c r="Y153" s="855"/>
      <c r="Z153" s="855"/>
      <c r="AA153" s="855"/>
      <c r="AB153" s="855"/>
      <c r="AC153" s="858">
        <f>AE22</f>
        <v>1</v>
      </c>
      <c r="AD153" s="858"/>
      <c r="AE153" s="858"/>
      <c r="AF153" s="859">
        <f>X153*AC153</f>
        <v>0</v>
      </c>
      <c r="AG153" s="852"/>
      <c r="AH153" s="852"/>
      <c r="AI153" s="852"/>
      <c r="AJ153" s="852"/>
      <c r="AK153" s="853"/>
    </row>
    <row r="154" spans="2:37" x14ac:dyDescent="0.3">
      <c r="B154" s="870" t="s">
        <v>387</v>
      </c>
      <c r="C154" s="871"/>
      <c r="D154" s="871"/>
      <c r="E154" s="871"/>
      <c r="F154" s="871"/>
      <c r="G154" s="871"/>
      <c r="H154" s="871"/>
      <c r="I154" s="871"/>
      <c r="J154" s="871"/>
      <c r="K154" s="871"/>
      <c r="L154" s="871"/>
      <c r="M154" s="871"/>
      <c r="N154" s="871"/>
      <c r="O154" s="871"/>
      <c r="P154" s="871"/>
      <c r="Q154" s="871"/>
      <c r="R154" s="871"/>
      <c r="S154" s="871"/>
      <c r="T154" s="871"/>
      <c r="U154" s="871"/>
      <c r="V154" s="871"/>
      <c r="W154" s="871"/>
      <c r="X154" s="871"/>
      <c r="Y154" s="871"/>
      <c r="Z154" s="871"/>
      <c r="AA154" s="871"/>
      <c r="AB154" s="871"/>
      <c r="AC154" s="872"/>
      <c r="AD154" s="872"/>
      <c r="AE154" s="873"/>
      <c r="AF154" s="874">
        <f>SUM(ROUND((AF153),2))</f>
        <v>0</v>
      </c>
      <c r="AG154" s="672"/>
      <c r="AH154" s="672"/>
      <c r="AI154" s="672"/>
      <c r="AJ154" s="672"/>
      <c r="AK154" s="875"/>
    </row>
    <row r="155" spans="2:37" x14ac:dyDescent="0.3">
      <c r="B155" s="721"/>
      <c r="C155" s="721"/>
      <c r="D155" s="721"/>
      <c r="E155" s="721"/>
      <c r="F155" s="721"/>
      <c r="G155" s="721"/>
      <c r="H155" s="721"/>
      <c r="I155" s="721"/>
      <c r="J155" s="721"/>
      <c r="K155" s="721"/>
      <c r="L155" s="721"/>
      <c r="M155" s="721"/>
      <c r="N155" s="721"/>
      <c r="O155" s="721"/>
      <c r="P155" s="721"/>
      <c r="Q155" s="721"/>
      <c r="R155" s="721"/>
      <c r="S155" s="721"/>
      <c r="T155" s="721"/>
      <c r="U155" s="721"/>
      <c r="V155" s="721"/>
      <c r="W155" s="721"/>
      <c r="X155" s="721"/>
      <c r="Y155" s="721"/>
      <c r="Z155" s="721"/>
      <c r="AA155" s="721"/>
      <c r="AB155" s="721"/>
      <c r="AC155" s="721"/>
      <c r="AD155" s="721"/>
      <c r="AE155" s="721"/>
      <c r="AF155" s="721"/>
      <c r="AG155" s="721"/>
      <c r="AH155" s="721"/>
      <c r="AI155" s="721"/>
      <c r="AJ155" s="721"/>
      <c r="AK155" s="721"/>
    </row>
    <row r="156" spans="2:37" ht="15.6" x14ac:dyDescent="0.3">
      <c r="B156" s="836" t="s">
        <v>418</v>
      </c>
      <c r="C156" s="837"/>
      <c r="D156" s="837"/>
      <c r="E156" s="837"/>
      <c r="F156" s="837"/>
      <c r="G156" s="837"/>
      <c r="H156" s="837"/>
      <c r="I156" s="837"/>
      <c r="J156" s="837"/>
      <c r="K156" s="837"/>
      <c r="L156" s="837"/>
      <c r="M156" s="837"/>
      <c r="N156" s="837"/>
      <c r="O156" s="837"/>
      <c r="P156" s="837"/>
      <c r="Q156" s="837"/>
      <c r="R156" s="837"/>
      <c r="S156" s="837"/>
      <c r="T156" s="837"/>
      <c r="U156" s="837"/>
      <c r="V156" s="837"/>
      <c r="W156" s="837"/>
      <c r="X156" s="837"/>
      <c r="Y156" s="837"/>
      <c r="Z156" s="837"/>
      <c r="AA156" s="837"/>
      <c r="AB156" s="837"/>
      <c r="AC156" s="837"/>
      <c r="AD156" s="837"/>
      <c r="AE156" s="837"/>
      <c r="AF156" s="837"/>
      <c r="AG156" s="837"/>
      <c r="AH156" s="837"/>
      <c r="AI156" s="837"/>
      <c r="AJ156" s="837"/>
      <c r="AK156" s="876"/>
    </row>
    <row r="157" spans="2:37" x14ac:dyDescent="0.3">
      <c r="B157" s="839" t="s">
        <v>131</v>
      </c>
      <c r="C157" s="839"/>
      <c r="D157" s="839"/>
      <c r="E157" s="839"/>
      <c r="F157" s="839"/>
      <c r="G157" s="839"/>
      <c r="H157" s="839"/>
      <c r="I157" s="839"/>
      <c r="J157" s="839"/>
      <c r="K157" s="839"/>
      <c r="L157" s="839"/>
      <c r="M157" s="839"/>
      <c r="N157" s="839"/>
      <c r="O157" s="839"/>
      <c r="P157" s="839"/>
      <c r="Q157" s="839"/>
      <c r="R157" s="839"/>
      <c r="S157" s="839"/>
      <c r="T157" s="839"/>
      <c r="U157" s="839"/>
      <c r="V157" s="839"/>
      <c r="W157" s="839"/>
      <c r="X157" s="839"/>
      <c r="Y157" s="839"/>
      <c r="Z157" s="839"/>
      <c r="AA157" s="839"/>
      <c r="AB157" s="839"/>
      <c r="AC157" s="839"/>
      <c r="AD157" s="839"/>
      <c r="AE157" s="839"/>
      <c r="AF157" s="839"/>
      <c r="AG157" s="839"/>
      <c r="AH157" s="839"/>
      <c r="AI157" s="839"/>
      <c r="AJ157" s="839"/>
      <c r="AK157" s="839"/>
    </row>
    <row r="158" spans="2:37" x14ac:dyDescent="0.3">
      <c r="B158" s="877" t="s">
        <v>419</v>
      </c>
      <c r="C158" s="878"/>
      <c r="D158" s="878"/>
      <c r="E158" s="878"/>
      <c r="F158" s="878"/>
      <c r="G158" s="878"/>
      <c r="H158" s="878"/>
      <c r="I158" s="878"/>
      <c r="J158" s="878"/>
      <c r="K158" s="878"/>
      <c r="L158" s="878"/>
      <c r="M158" s="878"/>
      <c r="N158" s="878"/>
      <c r="O158" s="878"/>
      <c r="P158" s="878"/>
      <c r="Q158" s="878"/>
      <c r="R158" s="878"/>
      <c r="S158" s="878"/>
      <c r="T158" s="878"/>
      <c r="U158" s="878"/>
      <c r="V158" s="878"/>
      <c r="W158" s="878"/>
      <c r="X158" s="878"/>
      <c r="Y158" s="878"/>
      <c r="Z158" s="878"/>
      <c r="AA158" s="878"/>
      <c r="AB158" s="878"/>
      <c r="AC158" s="878"/>
      <c r="AD158" s="879"/>
      <c r="AE158" s="678" t="s">
        <v>420</v>
      </c>
      <c r="AF158" s="678"/>
      <c r="AG158" s="678"/>
      <c r="AH158" s="678"/>
      <c r="AI158" s="678"/>
      <c r="AJ158" s="678"/>
      <c r="AK158" s="679"/>
    </row>
    <row r="159" spans="2:37" x14ac:dyDescent="0.3">
      <c r="B159" s="730" t="s">
        <v>243</v>
      </c>
      <c r="C159" s="813"/>
      <c r="D159" s="732" t="s">
        <v>421</v>
      </c>
      <c r="E159" s="732"/>
      <c r="F159" s="732"/>
      <c r="G159" s="732"/>
      <c r="H159" s="732"/>
      <c r="I159" s="732"/>
      <c r="J159" s="732"/>
      <c r="K159" s="732"/>
      <c r="L159" s="732"/>
      <c r="M159" s="732"/>
      <c r="N159" s="732"/>
      <c r="O159" s="732"/>
      <c r="P159" s="732"/>
      <c r="Q159" s="732"/>
      <c r="R159" s="732"/>
      <c r="S159" s="732"/>
      <c r="T159" s="732"/>
      <c r="U159" s="732"/>
      <c r="V159" s="732"/>
      <c r="W159" s="732"/>
      <c r="X159" s="732"/>
      <c r="Y159" s="732"/>
      <c r="Z159" s="732"/>
      <c r="AA159" s="732"/>
      <c r="AB159" s="732"/>
      <c r="AC159" s="732"/>
      <c r="AD159" s="733"/>
      <c r="AE159" s="751">
        <f>AF154</f>
        <v>0</v>
      </c>
      <c r="AF159" s="738"/>
      <c r="AG159" s="738"/>
      <c r="AH159" s="738"/>
      <c r="AI159" s="738"/>
      <c r="AJ159" s="738"/>
      <c r="AK159" s="813"/>
    </row>
    <row r="160" spans="2:37" x14ac:dyDescent="0.3">
      <c r="B160" s="730" t="s">
        <v>248</v>
      </c>
      <c r="C160" s="813"/>
      <c r="D160" s="865" t="s">
        <v>422</v>
      </c>
      <c r="E160" s="865"/>
      <c r="F160" s="865"/>
      <c r="G160" s="865"/>
      <c r="H160" s="865"/>
      <c r="I160" s="865"/>
      <c r="J160" s="865"/>
      <c r="K160" s="865"/>
      <c r="L160" s="865"/>
      <c r="M160" s="865"/>
      <c r="N160" s="865"/>
      <c r="O160" s="865"/>
      <c r="P160" s="865"/>
      <c r="Q160" s="865"/>
      <c r="R160" s="865"/>
      <c r="S160" s="865"/>
      <c r="T160" s="865"/>
      <c r="U160" s="865"/>
      <c r="V160" s="865"/>
      <c r="W160" s="865"/>
      <c r="X160" s="865"/>
      <c r="Y160" s="865"/>
      <c r="Z160" s="865"/>
      <c r="AA160" s="865"/>
      <c r="AB160" s="865"/>
      <c r="AC160" s="865"/>
      <c r="AD160" s="866"/>
      <c r="AE160" s="867">
        <f>AE159*AE17</f>
        <v>0</v>
      </c>
      <c r="AF160" s="868"/>
      <c r="AG160" s="868"/>
      <c r="AH160" s="868"/>
      <c r="AI160" s="868"/>
      <c r="AJ160" s="868"/>
      <c r="AK160" s="869"/>
    </row>
  </sheetData>
  <mergeCells count="408">
    <mergeCell ref="B8:AK8"/>
    <mergeCell ref="B9:AK9"/>
    <mergeCell ref="B10:AK10"/>
    <mergeCell ref="B11:AK11"/>
    <mergeCell ref="B12:AK12"/>
    <mergeCell ref="B13:AK13"/>
    <mergeCell ref="B2:AK2"/>
    <mergeCell ref="B3:AK3"/>
    <mergeCell ref="B4:AK4"/>
    <mergeCell ref="B5:AK5"/>
    <mergeCell ref="B6:AK6"/>
    <mergeCell ref="B7:AK7"/>
    <mergeCell ref="B16:C16"/>
    <mergeCell ref="D16:AD16"/>
    <mergeCell ref="AE16:AK16"/>
    <mergeCell ref="B17:C17"/>
    <mergeCell ref="D17:AD17"/>
    <mergeCell ref="AE17:AK17"/>
    <mergeCell ref="B14:C14"/>
    <mergeCell ref="D14:AD14"/>
    <mergeCell ref="AE14:AK14"/>
    <mergeCell ref="B15:C15"/>
    <mergeCell ref="D15:AD15"/>
    <mergeCell ref="AE15:AK15"/>
    <mergeCell ref="B22:Y22"/>
    <mergeCell ref="Z22:AD22"/>
    <mergeCell ref="AE22:AK22"/>
    <mergeCell ref="B23:AK23"/>
    <mergeCell ref="B24:AK24"/>
    <mergeCell ref="B25:AK25"/>
    <mergeCell ref="B18:AK18"/>
    <mergeCell ref="B19:AK19"/>
    <mergeCell ref="B20:G20"/>
    <mergeCell ref="H20:AK20"/>
    <mergeCell ref="B21:Y21"/>
    <mergeCell ref="Z21:AD21"/>
    <mergeCell ref="AE21:AK21"/>
    <mergeCell ref="B30:C30"/>
    <mergeCell ref="D30:AD30"/>
    <mergeCell ref="AE30:AK30"/>
    <mergeCell ref="B31:C31"/>
    <mergeCell ref="D31:AD31"/>
    <mergeCell ref="AE31:AK31"/>
    <mergeCell ref="B26:AK26"/>
    <mergeCell ref="B27:AK27"/>
    <mergeCell ref="B28:C28"/>
    <mergeCell ref="D28:AD28"/>
    <mergeCell ref="AE28:AK28"/>
    <mergeCell ref="B29:C29"/>
    <mergeCell ref="D29:AD29"/>
    <mergeCell ref="AE29:AK29"/>
    <mergeCell ref="B32:C32"/>
    <mergeCell ref="D32:AD32"/>
    <mergeCell ref="AE32:AK32"/>
    <mergeCell ref="B33:AK33"/>
    <mergeCell ref="B34:AK34"/>
    <mergeCell ref="B35:C35"/>
    <mergeCell ref="D35:Y35"/>
    <mergeCell ref="Z35:AD35"/>
    <mergeCell ref="AE35:AK35"/>
    <mergeCell ref="B38:C38"/>
    <mergeCell ref="D38:Y38"/>
    <mergeCell ref="Z38:AD38"/>
    <mergeCell ref="AE38:AK38"/>
    <mergeCell ref="B39:C39"/>
    <mergeCell ref="D39:Y39"/>
    <mergeCell ref="Z39:AD39"/>
    <mergeCell ref="AE39:AK39"/>
    <mergeCell ref="B36:C36"/>
    <mergeCell ref="D36:Y36"/>
    <mergeCell ref="Z36:AD36"/>
    <mergeCell ref="AE36:AK36"/>
    <mergeCell ref="B37:C37"/>
    <mergeCell ref="D37:Y37"/>
    <mergeCell ref="Z37:AD37"/>
    <mergeCell ref="AE37:AK37"/>
    <mergeCell ref="B42:C42"/>
    <mergeCell ref="D42:Y42"/>
    <mergeCell ref="Z42:AD42"/>
    <mergeCell ref="AE42:AK42"/>
    <mergeCell ref="B43:AD43"/>
    <mergeCell ref="AE43:AK43"/>
    <mergeCell ref="B40:C40"/>
    <mergeCell ref="D40:Y40"/>
    <mergeCell ref="Z40:AD40"/>
    <mergeCell ref="AE40:AK40"/>
    <mergeCell ref="B41:C41"/>
    <mergeCell ref="D41:Y41"/>
    <mergeCell ref="Z41:AD41"/>
    <mergeCell ref="AE41:AK41"/>
    <mergeCell ref="B48:C48"/>
    <mergeCell ref="D48:Y48"/>
    <mergeCell ref="Z48:AD48"/>
    <mergeCell ref="AE48:AK48"/>
    <mergeCell ref="B49:C49"/>
    <mergeCell ref="D49:Y49"/>
    <mergeCell ref="Z49:AD49"/>
    <mergeCell ref="AE49:AK49"/>
    <mergeCell ref="B44:AK44"/>
    <mergeCell ref="B45:AK45"/>
    <mergeCell ref="B46:AK46"/>
    <mergeCell ref="B47:C47"/>
    <mergeCell ref="D47:Y47"/>
    <mergeCell ref="Z47:AD47"/>
    <mergeCell ref="AE47:AK47"/>
    <mergeCell ref="B54:C54"/>
    <mergeCell ref="D54:Y54"/>
    <mergeCell ref="Z54:AD54"/>
    <mergeCell ref="AE54:AK54"/>
    <mergeCell ref="B55:C55"/>
    <mergeCell ref="D55:Y55"/>
    <mergeCell ref="Z55:AD55"/>
    <mergeCell ref="AE55:AK55"/>
    <mergeCell ref="B50:Y50"/>
    <mergeCell ref="Z50:AD50"/>
    <mergeCell ref="AE50:AK50"/>
    <mergeCell ref="B51:AK51"/>
    <mergeCell ref="B52:AK52"/>
    <mergeCell ref="B53:C53"/>
    <mergeCell ref="D53:Y53"/>
    <mergeCell ref="Z53:AD53"/>
    <mergeCell ref="AE53:AK53"/>
    <mergeCell ref="B58:C58"/>
    <mergeCell ref="D58:Y58"/>
    <mergeCell ref="Z58:AD58"/>
    <mergeCell ref="AE58:AK58"/>
    <mergeCell ref="B59:C59"/>
    <mergeCell ref="D59:Y59"/>
    <mergeCell ref="Z59:AD59"/>
    <mergeCell ref="AE59:AK59"/>
    <mergeCell ref="B56:C56"/>
    <mergeCell ref="D56:Y56"/>
    <mergeCell ref="Z56:AD56"/>
    <mergeCell ref="AE56:AK56"/>
    <mergeCell ref="B57:C57"/>
    <mergeCell ref="D57:Y57"/>
    <mergeCell ref="Z57:AD57"/>
    <mergeCell ref="AE57:AK57"/>
    <mergeCell ref="B62:Y62"/>
    <mergeCell ref="Z62:AD62"/>
    <mergeCell ref="AE62:AK62"/>
    <mergeCell ref="B63:AK63"/>
    <mergeCell ref="B64:AK64"/>
    <mergeCell ref="B65:C65"/>
    <mergeCell ref="D65:AD65"/>
    <mergeCell ref="AE65:AK65"/>
    <mergeCell ref="B60:C60"/>
    <mergeCell ref="D60:Y60"/>
    <mergeCell ref="Z60:AD60"/>
    <mergeCell ref="AE60:AK60"/>
    <mergeCell ref="B61:C61"/>
    <mergeCell ref="D61:Y61"/>
    <mergeCell ref="Z61:AD61"/>
    <mergeCell ref="AE61:AK61"/>
    <mergeCell ref="B68:C68"/>
    <mergeCell ref="D68:W68"/>
    <mergeCell ref="AE68:AK68"/>
    <mergeCell ref="B69:C69"/>
    <mergeCell ref="D69:W69"/>
    <mergeCell ref="AE69:AK69"/>
    <mergeCell ref="B66:C66"/>
    <mergeCell ref="D66:W66"/>
    <mergeCell ref="AE66:AK66"/>
    <mergeCell ref="B67:C67"/>
    <mergeCell ref="D67:W67"/>
    <mergeCell ref="AE67:AK67"/>
    <mergeCell ref="B74:AD74"/>
    <mergeCell ref="AE74:AK74"/>
    <mergeCell ref="B75:AK75"/>
    <mergeCell ref="B76:AK76"/>
    <mergeCell ref="B77:C77"/>
    <mergeCell ref="D77:AD77"/>
    <mergeCell ref="AE77:AK77"/>
    <mergeCell ref="B70:C70"/>
    <mergeCell ref="D70:W70"/>
    <mergeCell ref="AE70:AK70"/>
    <mergeCell ref="B72:C72"/>
    <mergeCell ref="D72:AD72"/>
    <mergeCell ref="AE72:AK72"/>
    <mergeCell ref="B73:C73"/>
    <mergeCell ref="D73:W73"/>
    <mergeCell ref="AE73:AK73"/>
    <mergeCell ref="B71:C71"/>
    <mergeCell ref="D71:Z71"/>
    <mergeCell ref="AE71:AK71"/>
    <mergeCell ref="B80:C80"/>
    <mergeCell ref="D80:AD80"/>
    <mergeCell ref="AE80:AK80"/>
    <mergeCell ref="B81:AD81"/>
    <mergeCell ref="AE81:AK81"/>
    <mergeCell ref="B82:AK82"/>
    <mergeCell ref="B78:C78"/>
    <mergeCell ref="D78:AD78"/>
    <mergeCell ref="AE78:AK78"/>
    <mergeCell ref="B79:C79"/>
    <mergeCell ref="D79:AD79"/>
    <mergeCell ref="AE79:AK79"/>
    <mergeCell ref="B86:C86"/>
    <mergeCell ref="D86:Y86"/>
    <mergeCell ref="Z86:AD86"/>
    <mergeCell ref="AE86:AK86"/>
    <mergeCell ref="B87:C87"/>
    <mergeCell ref="D87:Y87"/>
    <mergeCell ref="Z87:AD87"/>
    <mergeCell ref="AE87:AK87"/>
    <mergeCell ref="B83:AK83"/>
    <mergeCell ref="B84:C84"/>
    <mergeCell ref="D84:Y84"/>
    <mergeCell ref="Z84:AD84"/>
    <mergeCell ref="AE84:AK84"/>
    <mergeCell ref="B85:C85"/>
    <mergeCell ref="D85:Y85"/>
    <mergeCell ref="Z85:AD85"/>
    <mergeCell ref="AE85:AK85"/>
    <mergeCell ref="B90:C90"/>
    <mergeCell ref="D90:Y90"/>
    <mergeCell ref="Z90:AD90"/>
    <mergeCell ref="AE90:AK90"/>
    <mergeCell ref="B91:Y91"/>
    <mergeCell ref="Z91:AD91"/>
    <mergeCell ref="AE91:AK91"/>
    <mergeCell ref="B88:C88"/>
    <mergeCell ref="D88:Y88"/>
    <mergeCell ref="Z88:AD88"/>
    <mergeCell ref="AE88:AK88"/>
    <mergeCell ref="B89:C89"/>
    <mergeCell ref="D89:Y89"/>
    <mergeCell ref="Z89:AD89"/>
    <mergeCell ref="AE89:AK89"/>
    <mergeCell ref="B96:C96"/>
    <mergeCell ref="D96:Y96"/>
    <mergeCell ref="Z96:AD96"/>
    <mergeCell ref="AE96:AK96"/>
    <mergeCell ref="B97:C97"/>
    <mergeCell ref="D97:Y97"/>
    <mergeCell ref="Z97:AD97"/>
    <mergeCell ref="AE97:AK97"/>
    <mergeCell ref="B92:AK92"/>
    <mergeCell ref="B93:AK93"/>
    <mergeCell ref="B94:AK94"/>
    <mergeCell ref="B95:C95"/>
    <mergeCell ref="D95:Y95"/>
    <mergeCell ref="Z95:AD95"/>
    <mergeCell ref="AE95:AK95"/>
    <mergeCell ref="B100:C100"/>
    <mergeCell ref="D100:Y100"/>
    <mergeCell ref="Z100:AD100"/>
    <mergeCell ref="AE100:AK100"/>
    <mergeCell ref="B101:C101"/>
    <mergeCell ref="D101:Y101"/>
    <mergeCell ref="Z101:AD101"/>
    <mergeCell ref="AE101:AK101"/>
    <mergeCell ref="B98:C98"/>
    <mergeCell ref="D98:Y98"/>
    <mergeCell ref="Z98:AD98"/>
    <mergeCell ref="AE98:AK98"/>
    <mergeCell ref="B99:C99"/>
    <mergeCell ref="D99:Y99"/>
    <mergeCell ref="Z99:AD99"/>
    <mergeCell ref="AE99:AK99"/>
    <mergeCell ref="B104:AD104"/>
    <mergeCell ref="AE104:AK104"/>
    <mergeCell ref="B105:C105"/>
    <mergeCell ref="D105:Y105"/>
    <mergeCell ref="Z105:AD105"/>
    <mergeCell ref="AE105:AK105"/>
    <mergeCell ref="B102:Y102"/>
    <mergeCell ref="Z102:AD102"/>
    <mergeCell ref="AE102:AK102"/>
    <mergeCell ref="B103:C103"/>
    <mergeCell ref="D103:Y103"/>
    <mergeCell ref="Z103:AD103"/>
    <mergeCell ref="AE103:AK103"/>
    <mergeCell ref="B110:C110"/>
    <mergeCell ref="D110:AD110"/>
    <mergeCell ref="AE110:AK110"/>
    <mergeCell ref="B111:AD111"/>
    <mergeCell ref="AE111:AK111"/>
    <mergeCell ref="B112:AK112"/>
    <mergeCell ref="B106:Y106"/>
    <mergeCell ref="Z106:AD106"/>
    <mergeCell ref="AE106:AK106"/>
    <mergeCell ref="B107:AK107"/>
    <mergeCell ref="B108:AK108"/>
    <mergeCell ref="B109:C109"/>
    <mergeCell ref="D109:Y109"/>
    <mergeCell ref="Z109:AD109"/>
    <mergeCell ref="AE109:AK109"/>
    <mergeCell ref="B116:C116"/>
    <mergeCell ref="D116:AD116"/>
    <mergeCell ref="AE116:AK116"/>
    <mergeCell ref="B117:AD117"/>
    <mergeCell ref="AE117:AK117"/>
    <mergeCell ref="B118:AK118"/>
    <mergeCell ref="B113:AK113"/>
    <mergeCell ref="B114:C114"/>
    <mergeCell ref="D114:AD114"/>
    <mergeCell ref="AE114:AK114"/>
    <mergeCell ref="B115:C115"/>
    <mergeCell ref="D115:AD115"/>
    <mergeCell ref="AE115:AK115"/>
    <mergeCell ref="B122:C122"/>
    <mergeCell ref="D122:AD122"/>
    <mergeCell ref="AE122:AK122"/>
    <mergeCell ref="B123:C123"/>
    <mergeCell ref="D123:AD123"/>
    <mergeCell ref="AE123:AK123"/>
    <mergeCell ref="B119:AK119"/>
    <mergeCell ref="B120:C120"/>
    <mergeCell ref="AE120:AK120"/>
    <mergeCell ref="B121:C121"/>
    <mergeCell ref="D121:AD121"/>
    <mergeCell ref="AE121:AK121"/>
    <mergeCell ref="AE128:AK128"/>
    <mergeCell ref="B129:C129"/>
    <mergeCell ref="D129:Y129"/>
    <mergeCell ref="Z129:AD129"/>
    <mergeCell ref="AE129:AK129"/>
    <mergeCell ref="B124:AD124"/>
    <mergeCell ref="AE124:AK124"/>
    <mergeCell ref="B125:AK125"/>
    <mergeCell ref="B126:AK126"/>
    <mergeCell ref="B127:C127"/>
    <mergeCell ref="D127:Y127"/>
    <mergeCell ref="Z127:AD127"/>
    <mergeCell ref="AE127:AK127"/>
    <mergeCell ref="Z130:AD130"/>
    <mergeCell ref="B131:C131"/>
    <mergeCell ref="D131:Y131"/>
    <mergeCell ref="Z131:AD131"/>
    <mergeCell ref="B132:C132"/>
    <mergeCell ref="D132:Y132"/>
    <mergeCell ref="Z132:AD132"/>
    <mergeCell ref="B128:C128"/>
    <mergeCell ref="D128:Y128"/>
    <mergeCell ref="Z128:AD128"/>
    <mergeCell ref="AE132:AK132"/>
    <mergeCell ref="B133:C133"/>
    <mergeCell ref="D133:Y133"/>
    <mergeCell ref="Z133:AD133"/>
    <mergeCell ref="AE133:AK133"/>
    <mergeCell ref="B134:C134"/>
    <mergeCell ref="D134:Y134"/>
    <mergeCell ref="Z134:AD134"/>
    <mergeCell ref="AE134:AK134"/>
    <mergeCell ref="B140:C140"/>
    <mergeCell ref="D140:AD140"/>
    <mergeCell ref="AE140:AK140"/>
    <mergeCell ref="B141:C141"/>
    <mergeCell ref="D141:AD141"/>
    <mergeCell ref="AE141:AK141"/>
    <mergeCell ref="B135:AD135"/>
    <mergeCell ref="AE135:AK135"/>
    <mergeCell ref="B136:AK136"/>
    <mergeCell ref="B137:AK137"/>
    <mergeCell ref="B138:AK138"/>
    <mergeCell ref="B139:AD139"/>
    <mergeCell ref="AE139:AK139"/>
    <mergeCell ref="B144:C144"/>
    <mergeCell ref="D144:AD144"/>
    <mergeCell ref="AE144:AK144"/>
    <mergeCell ref="B145:AD145"/>
    <mergeCell ref="AE145:AK145"/>
    <mergeCell ref="B146:C146"/>
    <mergeCell ref="D146:AD146"/>
    <mergeCell ref="AE146:AK146"/>
    <mergeCell ref="B142:C142"/>
    <mergeCell ref="D142:AD142"/>
    <mergeCell ref="AE142:AK142"/>
    <mergeCell ref="B143:C143"/>
    <mergeCell ref="D143:AD143"/>
    <mergeCell ref="AE143:AK143"/>
    <mergeCell ref="B147:AD147"/>
    <mergeCell ref="AE147:AK147"/>
    <mergeCell ref="B148:AK148"/>
    <mergeCell ref="B149:AK149"/>
    <mergeCell ref="B150:AK150"/>
    <mergeCell ref="B151:M151"/>
    <mergeCell ref="N151:R151"/>
    <mergeCell ref="S151:W151"/>
    <mergeCell ref="X151:AB151"/>
    <mergeCell ref="AC151:AE151"/>
    <mergeCell ref="B153:M153"/>
    <mergeCell ref="N153:R153"/>
    <mergeCell ref="S153:W153"/>
    <mergeCell ref="X153:AB153"/>
    <mergeCell ref="AC153:AE153"/>
    <mergeCell ref="AF153:AK153"/>
    <mergeCell ref="AF151:AK151"/>
    <mergeCell ref="B152:M152"/>
    <mergeCell ref="N152:R152"/>
    <mergeCell ref="S152:W152"/>
    <mergeCell ref="X152:AB152"/>
    <mergeCell ref="AC152:AE152"/>
    <mergeCell ref="AF152:AK152"/>
    <mergeCell ref="B159:C159"/>
    <mergeCell ref="D159:AD159"/>
    <mergeCell ref="AE159:AK159"/>
    <mergeCell ref="B160:C160"/>
    <mergeCell ref="D160:AD160"/>
    <mergeCell ref="AE160:AK160"/>
    <mergeCell ref="B154:AE154"/>
    <mergeCell ref="AF154:AK154"/>
    <mergeCell ref="B155:AK155"/>
    <mergeCell ref="B156:AK156"/>
    <mergeCell ref="B157:AK157"/>
    <mergeCell ref="B158:AD158"/>
    <mergeCell ref="AE158:AK158"/>
  </mergeCells>
  <pageMargins left="0.7" right="0.7" top="0.75" bottom="0.75" header="0.3" footer="0.3"/>
  <pageSetup paperSize="9" scale="53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B2:AK160"/>
  <sheetViews>
    <sheetView topLeftCell="A112" workbookViewId="0">
      <selection activeCell="AE121" sqref="AE121:AK123"/>
    </sheetView>
  </sheetViews>
  <sheetFormatPr defaultColWidth="9.109375" defaultRowHeight="14.4" x14ac:dyDescent="0.3"/>
  <cols>
    <col min="1" max="1" width="2.6640625" style="224" customWidth="1"/>
    <col min="2" max="2" width="1.6640625" style="224" bestFit="1" customWidth="1"/>
    <col min="3" max="3" width="4.33203125" style="224" bestFit="1" customWidth="1"/>
    <col min="4" max="10" width="9.109375" style="224"/>
    <col min="11" max="17" width="1.6640625" style="224" bestFit="1" customWidth="1"/>
    <col min="18" max="18" width="7" style="224" customWidth="1"/>
    <col min="19" max="22" width="1.6640625" style="224" bestFit="1" customWidth="1"/>
    <col min="23" max="23" width="6.44140625" style="224" customWidth="1"/>
    <col min="24" max="24" width="9.109375" style="224" bestFit="1" customWidth="1"/>
    <col min="25" max="25" width="11" style="224" customWidth="1"/>
    <col min="26" max="26" width="9.109375" style="224"/>
    <col min="27" max="30" width="1.6640625" style="224" bestFit="1" customWidth="1"/>
    <col min="31" max="31" width="4.88671875" style="224" customWidth="1"/>
    <col min="32" max="33" width="1.6640625" style="224" bestFit="1" customWidth="1"/>
    <col min="34" max="34" width="4.5546875" style="224" customWidth="1"/>
    <col min="35" max="36" width="1.6640625" style="224" bestFit="1" customWidth="1"/>
    <col min="37" max="37" width="9.109375" style="224" bestFit="1" customWidth="1"/>
    <col min="38" max="16384" width="9.109375" style="224"/>
  </cols>
  <sheetData>
    <row r="2" spans="2:37" x14ac:dyDescent="0.3">
      <c r="B2" s="683"/>
      <c r="C2" s="683"/>
      <c r="D2" s="683"/>
      <c r="E2" s="683"/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  <c r="R2" s="683"/>
      <c r="S2" s="683"/>
      <c r="T2" s="683"/>
      <c r="U2" s="683"/>
      <c r="V2" s="683"/>
      <c r="W2" s="683"/>
      <c r="X2" s="683"/>
      <c r="Y2" s="683"/>
      <c r="Z2" s="683"/>
      <c r="AA2" s="683"/>
      <c r="AB2" s="683"/>
      <c r="AC2" s="683"/>
      <c r="AD2" s="683"/>
      <c r="AE2" s="683"/>
      <c r="AF2" s="683"/>
      <c r="AG2" s="683"/>
      <c r="AH2" s="683"/>
      <c r="AI2" s="683"/>
      <c r="AJ2" s="683"/>
      <c r="AK2" s="683"/>
    </row>
    <row r="3" spans="2:37" ht="17.399999999999999" x14ac:dyDescent="0.3">
      <c r="B3" s="684" t="s">
        <v>390</v>
      </c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</row>
    <row r="4" spans="2:37" ht="15.6" x14ac:dyDescent="0.3">
      <c r="B4" s="685" t="s">
        <v>391</v>
      </c>
      <c r="C4" s="685"/>
      <c r="D4" s="685"/>
      <c r="E4" s="685"/>
      <c r="F4" s="685"/>
      <c r="G4" s="685"/>
      <c r="H4" s="685"/>
      <c r="I4" s="685"/>
      <c r="J4" s="685"/>
      <c r="K4" s="685"/>
      <c r="L4" s="685"/>
      <c r="M4" s="685"/>
      <c r="N4" s="685"/>
      <c r="O4" s="685"/>
      <c r="P4" s="685"/>
      <c r="Q4" s="685"/>
      <c r="R4" s="685"/>
      <c r="S4" s="685"/>
      <c r="T4" s="685"/>
      <c r="U4" s="685"/>
      <c r="V4" s="685"/>
      <c r="W4" s="685"/>
      <c r="X4" s="685"/>
      <c r="Y4" s="685"/>
      <c r="Z4" s="685"/>
      <c r="AA4" s="685"/>
      <c r="AB4" s="685"/>
      <c r="AC4" s="685"/>
      <c r="AD4" s="685"/>
      <c r="AE4" s="685"/>
      <c r="AF4" s="685"/>
      <c r="AG4" s="685"/>
      <c r="AH4" s="685"/>
      <c r="AI4" s="685"/>
      <c r="AJ4" s="685"/>
      <c r="AK4" s="685"/>
    </row>
    <row r="5" spans="2:37" x14ac:dyDescent="0.3">
      <c r="B5" s="904" t="s">
        <v>392</v>
      </c>
      <c r="C5" s="904"/>
      <c r="D5" s="904"/>
      <c r="E5" s="904"/>
      <c r="F5" s="904"/>
      <c r="G5" s="904"/>
      <c r="H5" s="904"/>
      <c r="I5" s="904"/>
      <c r="J5" s="904"/>
      <c r="K5" s="904"/>
      <c r="L5" s="904"/>
      <c r="M5" s="904"/>
      <c r="N5" s="904"/>
      <c r="O5" s="904"/>
      <c r="P5" s="904"/>
      <c r="Q5" s="904"/>
      <c r="R5" s="904"/>
      <c r="S5" s="904"/>
      <c r="T5" s="904"/>
      <c r="U5" s="904"/>
      <c r="V5" s="904"/>
      <c r="W5" s="904"/>
      <c r="X5" s="904"/>
      <c r="Y5" s="904"/>
      <c r="Z5" s="904"/>
      <c r="AA5" s="904"/>
      <c r="AB5" s="904"/>
      <c r="AC5" s="904"/>
      <c r="AD5" s="904"/>
      <c r="AE5" s="904"/>
      <c r="AF5" s="904"/>
      <c r="AG5" s="904"/>
      <c r="AH5" s="904"/>
      <c r="AI5" s="904"/>
      <c r="AJ5" s="904"/>
      <c r="AK5" s="904"/>
    </row>
    <row r="6" spans="2:37" x14ac:dyDescent="0.3">
      <c r="B6" s="686"/>
      <c r="C6" s="686"/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</row>
    <row r="7" spans="2:37" x14ac:dyDescent="0.3"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6"/>
      <c r="AC7" s="686"/>
      <c r="AD7" s="686"/>
      <c r="AE7" s="686"/>
      <c r="AF7" s="686"/>
      <c r="AG7" s="686"/>
      <c r="AH7" s="686"/>
      <c r="AI7" s="686"/>
      <c r="AJ7" s="686"/>
      <c r="AK7" s="686"/>
    </row>
    <row r="8" spans="2:37" x14ac:dyDescent="0.3">
      <c r="B8" s="680" t="s">
        <v>234</v>
      </c>
      <c r="C8" s="680"/>
      <c r="D8" s="680"/>
      <c r="E8" s="680"/>
      <c r="F8" s="680"/>
      <c r="G8" s="680"/>
      <c r="H8" s="680"/>
      <c r="I8" s="680"/>
      <c r="J8" s="680"/>
      <c r="K8" s="680"/>
      <c r="L8" s="680"/>
      <c r="M8" s="680"/>
      <c r="N8" s="680"/>
      <c r="O8" s="680"/>
      <c r="P8" s="680"/>
      <c r="Q8" s="680"/>
      <c r="R8" s="680"/>
      <c r="S8" s="680"/>
      <c r="T8" s="680"/>
      <c r="U8" s="680"/>
      <c r="V8" s="680"/>
      <c r="W8" s="680"/>
      <c r="X8" s="680"/>
      <c r="Y8" s="680"/>
      <c r="Z8" s="680"/>
      <c r="AA8" s="680"/>
      <c r="AB8" s="680"/>
      <c r="AC8" s="680"/>
      <c r="AD8" s="680"/>
      <c r="AE8" s="680"/>
      <c r="AF8" s="680"/>
      <c r="AG8" s="680"/>
      <c r="AH8" s="680"/>
      <c r="AI8" s="680"/>
      <c r="AJ8" s="680"/>
      <c r="AK8" s="680"/>
    </row>
    <row r="9" spans="2:37" x14ac:dyDescent="0.3">
      <c r="B9" s="681" t="s">
        <v>235</v>
      </c>
      <c r="C9" s="681"/>
      <c r="D9" s="681"/>
      <c r="E9" s="681"/>
      <c r="F9" s="681"/>
      <c r="G9" s="681"/>
      <c r="H9" s="681"/>
      <c r="I9" s="681"/>
      <c r="J9" s="681"/>
      <c r="K9" s="681"/>
      <c r="L9" s="681"/>
      <c r="M9" s="681"/>
      <c r="N9" s="681"/>
      <c r="O9" s="681"/>
      <c r="P9" s="681"/>
      <c r="Q9" s="681"/>
      <c r="R9" s="681"/>
      <c r="S9" s="681"/>
      <c r="T9" s="681"/>
      <c r="U9" s="681"/>
      <c r="V9" s="681"/>
      <c r="W9" s="681"/>
      <c r="X9" s="681"/>
      <c r="Y9" s="681"/>
      <c r="Z9" s="681"/>
      <c r="AA9" s="681"/>
      <c r="AB9" s="681"/>
      <c r="AC9" s="681"/>
      <c r="AD9" s="681"/>
      <c r="AE9" s="681"/>
      <c r="AF9" s="681"/>
      <c r="AG9" s="681"/>
      <c r="AH9" s="681"/>
      <c r="AI9" s="681"/>
      <c r="AJ9" s="681"/>
      <c r="AK9" s="681"/>
    </row>
    <row r="10" spans="2:37" x14ac:dyDescent="0.3">
      <c r="B10" s="680" t="s">
        <v>461</v>
      </c>
      <c r="C10" s="680"/>
      <c r="D10" s="680"/>
      <c r="E10" s="680"/>
      <c r="F10" s="680"/>
      <c r="G10" s="680"/>
      <c r="H10" s="680"/>
      <c r="I10" s="680"/>
      <c r="J10" s="680"/>
      <c r="K10" s="680"/>
      <c r="L10" s="680"/>
      <c r="M10" s="680"/>
      <c r="N10" s="680"/>
      <c r="O10" s="680"/>
      <c r="P10" s="680"/>
      <c r="Q10" s="680"/>
      <c r="R10" s="680"/>
      <c r="S10" s="680"/>
      <c r="T10" s="680"/>
      <c r="U10" s="680"/>
      <c r="V10" s="680"/>
      <c r="W10" s="680"/>
      <c r="X10" s="680"/>
      <c r="Y10" s="680"/>
      <c r="Z10" s="680"/>
      <c r="AA10" s="680"/>
      <c r="AB10" s="680"/>
      <c r="AC10" s="680"/>
      <c r="AD10" s="680"/>
      <c r="AE10" s="680"/>
      <c r="AF10" s="680"/>
      <c r="AG10" s="680"/>
      <c r="AH10" s="680"/>
      <c r="AI10" s="680"/>
      <c r="AJ10" s="680"/>
      <c r="AK10" s="680"/>
    </row>
    <row r="11" spans="2:37" x14ac:dyDescent="0.3">
      <c r="B11" s="682"/>
      <c r="C11" s="682"/>
      <c r="D11" s="682"/>
      <c r="E11" s="682"/>
      <c r="F11" s="682"/>
      <c r="G11" s="682"/>
      <c r="H11" s="682"/>
      <c r="I11" s="682"/>
      <c r="J11" s="682"/>
      <c r="K11" s="682"/>
      <c r="L11" s="682"/>
      <c r="M11" s="682"/>
      <c r="N11" s="682"/>
      <c r="O11" s="682"/>
      <c r="P11" s="682"/>
      <c r="Q11" s="682"/>
      <c r="R11" s="682"/>
      <c r="S11" s="682"/>
      <c r="T11" s="682"/>
      <c r="U11" s="682"/>
      <c r="V11" s="682"/>
      <c r="W11" s="682"/>
      <c r="X11" s="682"/>
      <c r="Y11" s="682"/>
      <c r="Z11" s="682"/>
      <c r="AA11" s="682"/>
      <c r="AB11" s="682"/>
      <c r="AC11" s="682"/>
      <c r="AD11" s="682"/>
      <c r="AE11" s="682"/>
      <c r="AF11" s="682"/>
      <c r="AG11" s="682"/>
      <c r="AH11" s="682"/>
      <c r="AI11" s="682"/>
      <c r="AJ11" s="682"/>
      <c r="AK11" s="682"/>
    </row>
    <row r="12" spans="2:37" x14ac:dyDescent="0.3">
      <c r="B12" s="676" t="s">
        <v>131</v>
      </c>
      <c r="C12" s="676"/>
      <c r="D12" s="676"/>
      <c r="E12" s="676"/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</row>
    <row r="13" spans="2:37" x14ac:dyDescent="0.3">
      <c r="B13" s="677" t="s">
        <v>242</v>
      </c>
      <c r="C13" s="678"/>
      <c r="D13" s="678"/>
      <c r="E13" s="678"/>
      <c r="F13" s="678"/>
      <c r="G13" s="678"/>
      <c r="H13" s="678"/>
      <c r="I13" s="678"/>
      <c r="J13" s="678"/>
      <c r="K13" s="678"/>
      <c r="L13" s="678"/>
      <c r="M13" s="678"/>
      <c r="N13" s="678"/>
      <c r="O13" s="678"/>
      <c r="P13" s="678"/>
      <c r="Q13" s="678"/>
      <c r="R13" s="678"/>
      <c r="S13" s="678"/>
      <c r="T13" s="678"/>
      <c r="U13" s="678"/>
      <c r="V13" s="678"/>
      <c r="W13" s="678"/>
      <c r="X13" s="678"/>
      <c r="Y13" s="678"/>
      <c r="Z13" s="678"/>
      <c r="AA13" s="678"/>
      <c r="AB13" s="678"/>
      <c r="AC13" s="678"/>
      <c r="AD13" s="678"/>
      <c r="AE13" s="678"/>
      <c r="AF13" s="678"/>
      <c r="AG13" s="678"/>
      <c r="AH13" s="678"/>
      <c r="AI13" s="678"/>
      <c r="AJ13" s="678"/>
      <c r="AK13" s="679"/>
    </row>
    <row r="14" spans="2:37" x14ac:dyDescent="0.3">
      <c r="B14" s="668" t="s">
        <v>243</v>
      </c>
      <c r="C14" s="669"/>
      <c r="D14" s="670" t="s">
        <v>393</v>
      </c>
      <c r="E14" s="670"/>
      <c r="F14" s="670"/>
      <c r="G14" s="670"/>
      <c r="H14" s="670"/>
      <c r="I14" s="670"/>
      <c r="J14" s="670"/>
      <c r="K14" s="670"/>
      <c r="L14" s="670"/>
      <c r="M14" s="670"/>
      <c r="N14" s="670"/>
      <c r="O14" s="670"/>
      <c r="P14" s="670"/>
      <c r="Q14" s="670"/>
      <c r="R14" s="670"/>
      <c r="S14" s="670"/>
      <c r="T14" s="670"/>
      <c r="U14" s="670"/>
      <c r="V14" s="670"/>
      <c r="W14" s="670"/>
      <c r="X14" s="670"/>
      <c r="Y14" s="670"/>
      <c r="Z14" s="670"/>
      <c r="AA14" s="670"/>
      <c r="AB14" s="670"/>
      <c r="AC14" s="670"/>
      <c r="AD14" s="671"/>
      <c r="AE14" s="674" t="s">
        <v>394</v>
      </c>
      <c r="AF14" s="674"/>
      <c r="AG14" s="674"/>
      <c r="AH14" s="674"/>
      <c r="AI14" s="674"/>
      <c r="AJ14" s="674"/>
      <c r="AK14" s="675"/>
    </row>
    <row r="15" spans="2:37" x14ac:dyDescent="0.3">
      <c r="B15" s="668" t="s">
        <v>245</v>
      </c>
      <c r="C15" s="669"/>
      <c r="D15" s="670" t="s">
        <v>246</v>
      </c>
      <c r="E15" s="670"/>
      <c r="F15" s="670"/>
      <c r="G15" s="670"/>
      <c r="H15" s="670"/>
      <c r="I15" s="670"/>
      <c r="J15" s="670"/>
      <c r="K15" s="670"/>
      <c r="L15" s="670"/>
      <c r="M15" s="670"/>
      <c r="N15" s="670"/>
      <c r="O15" s="670"/>
      <c r="P15" s="670"/>
      <c r="Q15" s="670"/>
      <c r="R15" s="670"/>
      <c r="S15" s="670"/>
      <c r="T15" s="670"/>
      <c r="U15" s="670"/>
      <c r="V15" s="670"/>
      <c r="W15" s="670"/>
      <c r="X15" s="670"/>
      <c r="Y15" s="670"/>
      <c r="Z15" s="670"/>
      <c r="AA15" s="670"/>
      <c r="AB15" s="670"/>
      <c r="AC15" s="670"/>
      <c r="AD15" s="671"/>
      <c r="AE15" s="672" t="s">
        <v>189</v>
      </c>
      <c r="AF15" s="672"/>
      <c r="AG15" s="672"/>
      <c r="AH15" s="672"/>
      <c r="AI15" s="672"/>
      <c r="AJ15" s="672"/>
      <c r="AK15" s="673"/>
    </row>
    <row r="16" spans="2:37" x14ac:dyDescent="0.3">
      <c r="B16" s="668" t="s">
        <v>248</v>
      </c>
      <c r="C16" s="669"/>
      <c r="D16" s="670" t="s">
        <v>249</v>
      </c>
      <c r="E16" s="670"/>
      <c r="F16" s="670"/>
      <c r="G16" s="670"/>
      <c r="H16" s="670"/>
      <c r="I16" s="670"/>
      <c r="J16" s="670"/>
      <c r="K16" s="670"/>
      <c r="L16" s="670"/>
      <c r="M16" s="670"/>
      <c r="N16" s="670"/>
      <c r="O16" s="670"/>
      <c r="P16" s="670"/>
      <c r="Q16" s="670"/>
      <c r="R16" s="670"/>
      <c r="S16" s="670"/>
      <c r="T16" s="670"/>
      <c r="U16" s="670"/>
      <c r="V16" s="670"/>
      <c r="W16" s="670"/>
      <c r="X16" s="670"/>
      <c r="Y16" s="670"/>
      <c r="Z16" s="670"/>
      <c r="AA16" s="670"/>
      <c r="AB16" s="670"/>
      <c r="AC16" s="670"/>
      <c r="AD16" s="671"/>
      <c r="AE16" s="674"/>
      <c r="AF16" s="674"/>
      <c r="AG16" s="674"/>
      <c r="AH16" s="674"/>
      <c r="AI16" s="674"/>
      <c r="AJ16" s="674"/>
      <c r="AK16" s="675"/>
    </row>
    <row r="17" spans="2:37" x14ac:dyDescent="0.3">
      <c r="B17" s="668" t="s">
        <v>252</v>
      </c>
      <c r="C17" s="669"/>
      <c r="D17" s="670" t="s">
        <v>253</v>
      </c>
      <c r="E17" s="670"/>
      <c r="F17" s="670"/>
      <c r="G17" s="670"/>
      <c r="H17" s="670"/>
      <c r="I17" s="670"/>
      <c r="J17" s="670"/>
      <c r="K17" s="670"/>
      <c r="L17" s="670"/>
      <c r="M17" s="670"/>
      <c r="N17" s="670"/>
      <c r="O17" s="670"/>
      <c r="P17" s="670"/>
      <c r="Q17" s="670"/>
      <c r="R17" s="670"/>
      <c r="S17" s="670"/>
      <c r="T17" s="670"/>
      <c r="U17" s="670"/>
      <c r="V17" s="670"/>
      <c r="W17" s="670"/>
      <c r="X17" s="670"/>
      <c r="Y17" s="670"/>
      <c r="Z17" s="670"/>
      <c r="AA17" s="670"/>
      <c r="AB17" s="670"/>
      <c r="AC17" s="670"/>
      <c r="AD17" s="671"/>
      <c r="AE17" s="699">
        <v>24</v>
      </c>
      <c r="AF17" s="699"/>
      <c r="AG17" s="699"/>
      <c r="AH17" s="699"/>
      <c r="AI17" s="699"/>
      <c r="AJ17" s="699"/>
      <c r="AK17" s="700"/>
    </row>
    <row r="18" spans="2:37" x14ac:dyDescent="0.3">
      <c r="B18" s="701" t="s">
        <v>131</v>
      </c>
      <c r="C18" s="701"/>
      <c r="D18" s="701"/>
      <c r="E18" s="701"/>
      <c r="F18" s="701"/>
      <c r="G18" s="701"/>
      <c r="H18" s="701"/>
      <c r="I18" s="701"/>
      <c r="J18" s="701"/>
      <c r="K18" s="701"/>
      <c r="L18" s="701"/>
      <c r="M18" s="701"/>
      <c r="N18" s="701"/>
      <c r="O18" s="701"/>
      <c r="P18" s="701"/>
      <c r="Q18" s="701"/>
      <c r="R18" s="701"/>
      <c r="S18" s="701"/>
      <c r="T18" s="701"/>
      <c r="U18" s="701"/>
      <c r="V18" s="701"/>
      <c r="W18" s="701"/>
      <c r="X18" s="701"/>
      <c r="Y18" s="701"/>
      <c r="Z18" s="701"/>
      <c r="AA18" s="701"/>
      <c r="AB18" s="701"/>
      <c r="AC18" s="701"/>
      <c r="AD18" s="701"/>
      <c r="AE18" s="701"/>
      <c r="AF18" s="701"/>
      <c r="AG18" s="701"/>
      <c r="AH18" s="701"/>
      <c r="AI18" s="701"/>
      <c r="AJ18" s="701"/>
      <c r="AK18" s="701"/>
    </row>
    <row r="19" spans="2:37" x14ac:dyDescent="0.3">
      <c r="B19" s="702" t="s">
        <v>254</v>
      </c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703"/>
      <c r="P19" s="703"/>
      <c r="Q19" s="703"/>
      <c r="R19" s="703"/>
      <c r="S19" s="703"/>
      <c r="T19" s="703"/>
      <c r="U19" s="703"/>
      <c r="V19" s="703"/>
      <c r="W19" s="703"/>
      <c r="X19" s="703"/>
      <c r="Y19" s="703"/>
      <c r="Z19" s="703"/>
      <c r="AA19" s="703"/>
      <c r="AB19" s="703"/>
      <c r="AC19" s="703"/>
      <c r="AD19" s="703"/>
      <c r="AE19" s="703"/>
      <c r="AF19" s="703"/>
      <c r="AG19" s="703"/>
      <c r="AH19" s="703"/>
      <c r="AI19" s="703"/>
      <c r="AJ19" s="703"/>
      <c r="AK19" s="704"/>
    </row>
    <row r="20" spans="2:37" x14ac:dyDescent="0.3">
      <c r="B20" s="705" t="s">
        <v>255</v>
      </c>
      <c r="C20" s="706"/>
      <c r="D20" s="706"/>
      <c r="E20" s="706"/>
      <c r="F20" s="706"/>
      <c r="G20" s="706"/>
      <c r="H20" s="707" t="s">
        <v>433</v>
      </c>
      <c r="I20" s="707"/>
      <c r="J20" s="707"/>
      <c r="K20" s="707"/>
      <c r="L20" s="707"/>
      <c r="M20" s="707"/>
      <c r="N20" s="707"/>
      <c r="O20" s="707"/>
      <c r="P20" s="707"/>
      <c r="Q20" s="707"/>
      <c r="R20" s="707"/>
      <c r="S20" s="707"/>
      <c r="T20" s="707"/>
      <c r="U20" s="707"/>
      <c r="V20" s="707"/>
      <c r="W20" s="707"/>
      <c r="X20" s="707"/>
      <c r="Y20" s="707"/>
      <c r="Z20" s="707"/>
      <c r="AA20" s="707"/>
      <c r="AB20" s="707"/>
      <c r="AC20" s="707"/>
      <c r="AD20" s="707"/>
      <c r="AE20" s="707"/>
      <c r="AF20" s="707"/>
      <c r="AG20" s="707"/>
      <c r="AH20" s="707"/>
      <c r="AI20" s="707"/>
      <c r="AJ20" s="707"/>
      <c r="AK20" s="708"/>
    </row>
    <row r="21" spans="2:37" x14ac:dyDescent="0.3">
      <c r="B21" s="687" t="s">
        <v>256</v>
      </c>
      <c r="C21" s="688"/>
      <c r="D21" s="688"/>
      <c r="E21" s="688"/>
      <c r="F21" s="688"/>
      <c r="G21" s="688"/>
      <c r="H21" s="688"/>
      <c r="I21" s="688"/>
      <c r="J21" s="688"/>
      <c r="K21" s="688"/>
      <c r="L21" s="688"/>
      <c r="M21" s="688"/>
      <c r="N21" s="688"/>
      <c r="O21" s="688"/>
      <c r="P21" s="688"/>
      <c r="Q21" s="688"/>
      <c r="R21" s="688"/>
      <c r="S21" s="688"/>
      <c r="T21" s="688"/>
      <c r="U21" s="688"/>
      <c r="V21" s="688"/>
      <c r="W21" s="688"/>
      <c r="X21" s="688"/>
      <c r="Y21" s="689"/>
      <c r="Z21" s="690" t="s">
        <v>257</v>
      </c>
      <c r="AA21" s="690"/>
      <c r="AB21" s="690"/>
      <c r="AC21" s="690"/>
      <c r="AD21" s="691"/>
      <c r="AE21" s="690" t="s">
        <v>258</v>
      </c>
      <c r="AF21" s="690"/>
      <c r="AG21" s="690"/>
      <c r="AH21" s="690"/>
      <c r="AI21" s="690"/>
      <c r="AJ21" s="690"/>
      <c r="AK21" s="691"/>
    </row>
    <row r="22" spans="2:37" x14ac:dyDescent="0.3">
      <c r="B22" s="692" t="str">
        <f>B10</f>
        <v>AUXILIAR DE LIMPEZA POLO BASE - GOIANINHA / RN</v>
      </c>
      <c r="C22" s="693"/>
      <c r="D22" s="693"/>
      <c r="E22" s="693"/>
      <c r="F22" s="693"/>
      <c r="G22" s="693"/>
      <c r="H22" s="693"/>
      <c r="I22" s="693"/>
      <c r="J22" s="693"/>
      <c r="K22" s="693"/>
      <c r="L22" s="693"/>
      <c r="M22" s="693"/>
      <c r="N22" s="693"/>
      <c r="O22" s="693"/>
      <c r="P22" s="693"/>
      <c r="Q22" s="693"/>
      <c r="R22" s="693"/>
      <c r="S22" s="693"/>
      <c r="T22" s="693"/>
      <c r="U22" s="693"/>
      <c r="V22" s="693"/>
      <c r="W22" s="693"/>
      <c r="X22" s="693"/>
      <c r="Y22" s="694"/>
      <c r="Z22" s="695" t="s">
        <v>181</v>
      </c>
      <c r="AA22" s="695"/>
      <c r="AB22" s="695"/>
      <c r="AC22" s="695"/>
      <c r="AD22" s="696"/>
      <c r="AE22" s="697">
        <v>1</v>
      </c>
      <c r="AF22" s="697"/>
      <c r="AG22" s="697"/>
      <c r="AH22" s="697"/>
      <c r="AI22" s="697"/>
      <c r="AJ22" s="697"/>
      <c r="AK22" s="698"/>
    </row>
    <row r="23" spans="2:37" x14ac:dyDescent="0.3">
      <c r="B23" s="713"/>
      <c r="C23" s="713"/>
      <c r="D23" s="713"/>
      <c r="E23" s="713"/>
      <c r="F23" s="713"/>
      <c r="G23" s="713"/>
      <c r="H23" s="713"/>
      <c r="I23" s="713"/>
      <c r="J23" s="713"/>
      <c r="K23" s="713"/>
      <c r="L23" s="713"/>
      <c r="M23" s="713"/>
      <c r="N23" s="713"/>
      <c r="O23" s="713"/>
      <c r="P23" s="713"/>
      <c r="Q23" s="713"/>
      <c r="R23" s="713"/>
      <c r="S23" s="713"/>
      <c r="T23" s="713"/>
      <c r="U23" s="713"/>
      <c r="V23" s="713"/>
      <c r="W23" s="713"/>
      <c r="X23" s="713"/>
      <c r="Y23" s="713"/>
      <c r="Z23" s="713"/>
      <c r="AA23" s="713"/>
      <c r="AB23" s="713"/>
      <c r="AC23" s="713"/>
      <c r="AD23" s="713"/>
      <c r="AE23" s="713"/>
      <c r="AF23" s="713"/>
      <c r="AG23" s="713"/>
      <c r="AH23" s="713"/>
      <c r="AI23" s="713"/>
      <c r="AJ23" s="713"/>
      <c r="AK23" s="713"/>
    </row>
    <row r="24" spans="2:37" ht="15.6" x14ac:dyDescent="0.3">
      <c r="B24" s="714" t="s">
        <v>260</v>
      </c>
      <c r="C24" s="714"/>
      <c r="D24" s="714"/>
      <c r="E24" s="714"/>
      <c r="F24" s="714"/>
      <c r="G24" s="714"/>
      <c r="H24" s="714"/>
      <c r="I24" s="714"/>
      <c r="J24" s="714"/>
      <c r="K24" s="714"/>
      <c r="L24" s="714"/>
      <c r="M24" s="714"/>
      <c r="N24" s="714"/>
      <c r="O24" s="714"/>
      <c r="P24" s="714"/>
      <c r="Q24" s="714"/>
      <c r="R24" s="714"/>
      <c r="S24" s="714"/>
      <c r="T24" s="714"/>
      <c r="U24" s="714"/>
      <c r="V24" s="714"/>
      <c r="W24" s="714"/>
      <c r="X24" s="714"/>
      <c r="Y24" s="714"/>
      <c r="Z24" s="714"/>
      <c r="AA24" s="714"/>
      <c r="AB24" s="714"/>
      <c r="AC24" s="714"/>
      <c r="AD24" s="714"/>
      <c r="AE24" s="714"/>
      <c r="AF24" s="714"/>
      <c r="AG24" s="714"/>
      <c r="AH24" s="714"/>
      <c r="AI24" s="714"/>
      <c r="AJ24" s="714"/>
      <c r="AK24" s="714"/>
    </row>
    <row r="25" spans="2:37" ht="15.6" x14ac:dyDescent="0.3">
      <c r="B25" s="715"/>
      <c r="C25" s="715"/>
      <c r="D25" s="715"/>
      <c r="E25" s="715"/>
      <c r="F25" s="715"/>
      <c r="G25" s="715"/>
      <c r="H25" s="715"/>
      <c r="I25" s="715"/>
      <c r="J25" s="715"/>
      <c r="K25" s="715"/>
      <c r="L25" s="715"/>
      <c r="M25" s="715"/>
      <c r="N25" s="715"/>
      <c r="O25" s="715"/>
      <c r="P25" s="715"/>
      <c r="Q25" s="715"/>
      <c r="R25" s="715"/>
      <c r="S25" s="715"/>
      <c r="T25" s="715"/>
      <c r="U25" s="715"/>
      <c r="V25" s="715"/>
      <c r="W25" s="715"/>
      <c r="X25" s="715"/>
      <c r="Y25" s="715"/>
      <c r="Z25" s="715"/>
      <c r="AA25" s="715"/>
      <c r="AB25" s="715"/>
      <c r="AC25" s="715"/>
      <c r="AD25" s="715"/>
      <c r="AE25" s="715"/>
      <c r="AF25" s="715"/>
      <c r="AG25" s="715"/>
      <c r="AH25" s="715"/>
      <c r="AI25" s="715"/>
      <c r="AJ25" s="715"/>
      <c r="AK25" s="715"/>
    </row>
    <row r="26" spans="2:37" x14ac:dyDescent="0.3">
      <c r="B26" s="716" t="s">
        <v>261</v>
      </c>
      <c r="C26" s="717"/>
      <c r="D26" s="717"/>
      <c r="E26" s="717"/>
      <c r="F26" s="717"/>
      <c r="G26" s="717"/>
      <c r="H26" s="717"/>
      <c r="I26" s="717"/>
      <c r="J26" s="717"/>
      <c r="K26" s="717"/>
      <c r="L26" s="717"/>
      <c r="M26" s="717"/>
      <c r="N26" s="717"/>
      <c r="O26" s="717"/>
      <c r="P26" s="717"/>
      <c r="Q26" s="717"/>
      <c r="R26" s="717"/>
      <c r="S26" s="717"/>
      <c r="T26" s="717"/>
      <c r="U26" s="717"/>
      <c r="V26" s="717"/>
      <c r="W26" s="717"/>
      <c r="X26" s="717"/>
      <c r="Y26" s="717"/>
      <c r="Z26" s="717"/>
      <c r="AA26" s="717"/>
      <c r="AB26" s="717"/>
      <c r="AC26" s="717"/>
      <c r="AD26" s="717"/>
      <c r="AE26" s="717"/>
      <c r="AF26" s="717"/>
      <c r="AG26" s="717"/>
      <c r="AH26" s="717"/>
      <c r="AI26" s="717"/>
      <c r="AJ26" s="717"/>
      <c r="AK26" s="718"/>
    </row>
    <row r="27" spans="2:37" x14ac:dyDescent="0.3">
      <c r="B27" s="716" t="s">
        <v>262</v>
      </c>
      <c r="C27" s="717"/>
      <c r="D27" s="717"/>
      <c r="E27" s="717"/>
      <c r="F27" s="717"/>
      <c r="G27" s="717"/>
      <c r="H27" s="717"/>
      <c r="I27" s="717"/>
      <c r="J27" s="717"/>
      <c r="K27" s="717"/>
      <c r="L27" s="717"/>
      <c r="M27" s="717"/>
      <c r="N27" s="717"/>
      <c r="O27" s="717"/>
      <c r="P27" s="717"/>
      <c r="Q27" s="717"/>
      <c r="R27" s="717"/>
      <c r="S27" s="717"/>
      <c r="T27" s="717"/>
      <c r="U27" s="717"/>
      <c r="V27" s="717"/>
      <c r="W27" s="717"/>
      <c r="X27" s="717"/>
      <c r="Y27" s="717"/>
      <c r="Z27" s="717"/>
      <c r="AA27" s="717"/>
      <c r="AB27" s="717"/>
      <c r="AC27" s="717"/>
      <c r="AD27" s="717"/>
      <c r="AE27" s="717"/>
      <c r="AF27" s="717"/>
      <c r="AG27" s="717"/>
      <c r="AH27" s="717"/>
      <c r="AI27" s="717"/>
      <c r="AJ27" s="717"/>
      <c r="AK27" s="718"/>
    </row>
    <row r="28" spans="2:37" x14ac:dyDescent="0.3">
      <c r="B28" s="705">
        <v>1</v>
      </c>
      <c r="C28" s="709"/>
      <c r="D28" s="670" t="s">
        <v>263</v>
      </c>
      <c r="E28" s="670"/>
      <c r="F28" s="670"/>
      <c r="G28" s="670"/>
      <c r="H28" s="670"/>
      <c r="I28" s="670"/>
      <c r="J28" s="670"/>
      <c r="K28" s="670"/>
      <c r="L28" s="670"/>
      <c r="M28" s="670"/>
      <c r="N28" s="670"/>
      <c r="O28" s="670"/>
      <c r="P28" s="670"/>
      <c r="Q28" s="670"/>
      <c r="R28" s="670"/>
      <c r="S28" s="670"/>
      <c r="T28" s="670"/>
      <c r="U28" s="670"/>
      <c r="V28" s="670"/>
      <c r="W28" s="670"/>
      <c r="X28" s="670"/>
      <c r="Y28" s="670"/>
      <c r="Z28" s="670"/>
      <c r="AA28" s="670"/>
      <c r="AB28" s="670"/>
      <c r="AC28" s="670"/>
      <c r="AD28" s="671"/>
      <c r="AE28" s="719" t="s">
        <v>467</v>
      </c>
      <c r="AF28" s="719"/>
      <c r="AG28" s="719"/>
      <c r="AH28" s="719"/>
      <c r="AI28" s="719"/>
      <c r="AJ28" s="719"/>
      <c r="AK28" s="720"/>
    </row>
    <row r="29" spans="2:37" x14ac:dyDescent="0.3">
      <c r="B29" s="705">
        <v>2</v>
      </c>
      <c r="C29" s="709"/>
      <c r="D29" s="670" t="s">
        <v>265</v>
      </c>
      <c r="E29" s="670"/>
      <c r="F29" s="670"/>
      <c r="G29" s="670"/>
      <c r="H29" s="670"/>
      <c r="I29" s="670"/>
      <c r="J29" s="670"/>
      <c r="K29" s="670"/>
      <c r="L29" s="670"/>
      <c r="M29" s="670"/>
      <c r="N29" s="670"/>
      <c r="O29" s="670"/>
      <c r="P29" s="670"/>
      <c r="Q29" s="670"/>
      <c r="R29" s="670"/>
      <c r="S29" s="670"/>
      <c r="T29" s="670"/>
      <c r="U29" s="670"/>
      <c r="V29" s="670"/>
      <c r="W29" s="670"/>
      <c r="X29" s="670"/>
      <c r="Y29" s="670"/>
      <c r="Z29" s="670"/>
      <c r="AA29" s="670"/>
      <c r="AB29" s="670"/>
      <c r="AC29" s="670"/>
      <c r="AD29" s="671"/>
      <c r="AE29" s="710" t="s">
        <v>396</v>
      </c>
      <c r="AF29" s="710"/>
      <c r="AG29" s="710"/>
      <c r="AH29" s="710"/>
      <c r="AI29" s="710"/>
      <c r="AJ29" s="710"/>
      <c r="AK29" s="711"/>
    </row>
    <row r="30" spans="2:37" x14ac:dyDescent="0.3">
      <c r="B30" s="705">
        <v>3</v>
      </c>
      <c r="C30" s="709"/>
      <c r="D30" s="670" t="s">
        <v>267</v>
      </c>
      <c r="E30" s="670"/>
      <c r="F30" s="670"/>
      <c r="G30" s="670"/>
      <c r="H30" s="670"/>
      <c r="I30" s="670"/>
      <c r="J30" s="670"/>
      <c r="K30" s="670"/>
      <c r="L30" s="670"/>
      <c r="M30" s="670"/>
      <c r="N30" s="670"/>
      <c r="O30" s="670"/>
      <c r="P30" s="670"/>
      <c r="Q30" s="670"/>
      <c r="R30" s="670"/>
      <c r="S30" s="670"/>
      <c r="T30" s="670"/>
      <c r="U30" s="670"/>
      <c r="V30" s="670"/>
      <c r="W30" s="670"/>
      <c r="X30" s="670"/>
      <c r="Y30" s="670"/>
      <c r="Z30" s="670"/>
      <c r="AA30" s="670"/>
      <c r="AB30" s="670"/>
      <c r="AC30" s="670"/>
      <c r="AD30" s="671"/>
      <c r="AE30" s="712">
        <v>0</v>
      </c>
      <c r="AF30" s="710"/>
      <c r="AG30" s="710"/>
      <c r="AH30" s="710"/>
      <c r="AI30" s="710"/>
      <c r="AJ30" s="710"/>
      <c r="AK30" s="711"/>
    </row>
    <row r="31" spans="2:37" x14ac:dyDescent="0.3">
      <c r="B31" s="705">
        <v>4</v>
      </c>
      <c r="C31" s="709"/>
      <c r="D31" s="670" t="s">
        <v>268</v>
      </c>
      <c r="E31" s="670"/>
      <c r="F31" s="670"/>
      <c r="G31" s="670"/>
      <c r="H31" s="670"/>
      <c r="I31" s="670"/>
      <c r="J31" s="670"/>
      <c r="K31" s="670"/>
      <c r="L31" s="670"/>
      <c r="M31" s="670"/>
      <c r="N31" s="670"/>
      <c r="O31" s="670"/>
      <c r="P31" s="670"/>
      <c r="Q31" s="670"/>
      <c r="R31" s="670"/>
      <c r="S31" s="670"/>
      <c r="T31" s="670"/>
      <c r="U31" s="670"/>
      <c r="V31" s="670"/>
      <c r="W31" s="670"/>
      <c r="X31" s="670"/>
      <c r="Y31" s="670"/>
      <c r="Z31" s="670"/>
      <c r="AA31" s="670"/>
      <c r="AB31" s="670"/>
      <c r="AC31" s="670"/>
      <c r="AD31" s="671"/>
      <c r="AE31" s="726" t="s">
        <v>467</v>
      </c>
      <c r="AF31" s="727"/>
      <c r="AG31" s="727"/>
      <c r="AH31" s="727"/>
      <c r="AI31" s="727"/>
      <c r="AJ31" s="727"/>
      <c r="AK31" s="728"/>
    </row>
    <row r="32" spans="2:37" x14ac:dyDescent="0.3">
      <c r="B32" s="705">
        <v>5</v>
      </c>
      <c r="C32" s="709"/>
      <c r="D32" s="670" t="s">
        <v>270</v>
      </c>
      <c r="E32" s="670"/>
      <c r="F32" s="670"/>
      <c r="G32" s="670"/>
      <c r="H32" s="670"/>
      <c r="I32" s="670"/>
      <c r="J32" s="670"/>
      <c r="K32" s="670"/>
      <c r="L32" s="670"/>
      <c r="M32" s="670"/>
      <c r="N32" s="670"/>
      <c r="O32" s="670"/>
      <c r="P32" s="670"/>
      <c r="Q32" s="670"/>
      <c r="R32" s="670"/>
      <c r="S32" s="670"/>
      <c r="T32" s="670"/>
      <c r="U32" s="670"/>
      <c r="V32" s="670"/>
      <c r="W32" s="670"/>
      <c r="X32" s="670"/>
      <c r="Y32" s="670"/>
      <c r="Z32" s="670"/>
      <c r="AA32" s="670"/>
      <c r="AB32" s="670"/>
      <c r="AC32" s="670"/>
      <c r="AD32" s="671"/>
      <c r="AE32" s="729">
        <v>45658</v>
      </c>
      <c r="AF32" s="710"/>
      <c r="AG32" s="710"/>
      <c r="AH32" s="710"/>
      <c r="AI32" s="710"/>
      <c r="AJ32" s="710"/>
      <c r="AK32" s="711"/>
    </row>
    <row r="33" spans="2:37" x14ac:dyDescent="0.3">
      <c r="B33" s="721"/>
      <c r="C33" s="721"/>
      <c r="D33" s="721"/>
      <c r="E33" s="721"/>
      <c r="F33" s="721"/>
      <c r="G33" s="721"/>
      <c r="H33" s="721"/>
      <c r="I33" s="721"/>
      <c r="J33" s="721"/>
      <c r="K33" s="721"/>
      <c r="L33" s="721"/>
      <c r="M33" s="721"/>
      <c r="N33" s="721"/>
      <c r="O33" s="721"/>
      <c r="P33" s="721"/>
      <c r="Q33" s="721"/>
      <c r="R33" s="721"/>
      <c r="S33" s="721"/>
      <c r="T33" s="721"/>
      <c r="U33" s="721"/>
      <c r="V33" s="721"/>
      <c r="W33" s="721"/>
      <c r="X33" s="721"/>
      <c r="Y33" s="721"/>
      <c r="Z33" s="721"/>
      <c r="AA33" s="721"/>
      <c r="AB33" s="721"/>
      <c r="AC33" s="721"/>
      <c r="AD33" s="721"/>
      <c r="AE33" s="721"/>
      <c r="AF33" s="721"/>
      <c r="AG33" s="721"/>
      <c r="AH33" s="721"/>
      <c r="AI33" s="721"/>
      <c r="AJ33" s="721"/>
      <c r="AK33" s="721"/>
    </row>
    <row r="34" spans="2:37" x14ac:dyDescent="0.3">
      <c r="B34" s="722" t="s">
        <v>397</v>
      </c>
      <c r="C34" s="723"/>
      <c r="D34" s="723"/>
      <c r="E34" s="723"/>
      <c r="F34" s="723"/>
      <c r="G34" s="723"/>
      <c r="H34" s="723"/>
      <c r="I34" s="723"/>
      <c r="J34" s="723"/>
      <c r="K34" s="723"/>
      <c r="L34" s="723"/>
      <c r="M34" s="723"/>
      <c r="N34" s="723"/>
      <c r="O34" s="723"/>
      <c r="P34" s="723"/>
      <c r="Q34" s="723"/>
      <c r="R34" s="723"/>
      <c r="S34" s="723"/>
      <c r="T34" s="723"/>
      <c r="U34" s="723"/>
      <c r="V34" s="723"/>
      <c r="W34" s="723"/>
      <c r="X34" s="723"/>
      <c r="Y34" s="723"/>
      <c r="Z34" s="723"/>
      <c r="AA34" s="723"/>
      <c r="AB34" s="723"/>
      <c r="AC34" s="723"/>
      <c r="AD34" s="723"/>
      <c r="AE34" s="723"/>
      <c r="AF34" s="723"/>
      <c r="AG34" s="723"/>
      <c r="AH34" s="723"/>
      <c r="AI34" s="723"/>
      <c r="AJ34" s="723"/>
      <c r="AK34" s="724"/>
    </row>
    <row r="35" spans="2:37" x14ac:dyDescent="0.3">
      <c r="B35" s="725">
        <v>1</v>
      </c>
      <c r="C35" s="675"/>
      <c r="D35" s="678" t="s">
        <v>272</v>
      </c>
      <c r="E35" s="678"/>
      <c r="F35" s="678"/>
      <c r="G35" s="678"/>
      <c r="H35" s="678"/>
      <c r="I35" s="678"/>
      <c r="J35" s="678"/>
      <c r="K35" s="678"/>
      <c r="L35" s="678"/>
      <c r="M35" s="678"/>
      <c r="N35" s="678"/>
      <c r="O35" s="678"/>
      <c r="P35" s="678"/>
      <c r="Q35" s="678"/>
      <c r="R35" s="678"/>
      <c r="S35" s="678"/>
      <c r="T35" s="678"/>
      <c r="U35" s="678"/>
      <c r="V35" s="678"/>
      <c r="W35" s="678"/>
      <c r="X35" s="678"/>
      <c r="Y35" s="679"/>
      <c r="Z35" s="678" t="s">
        <v>273</v>
      </c>
      <c r="AA35" s="678"/>
      <c r="AB35" s="678"/>
      <c r="AC35" s="678"/>
      <c r="AD35" s="679"/>
      <c r="AE35" s="678" t="s">
        <v>274</v>
      </c>
      <c r="AF35" s="678"/>
      <c r="AG35" s="678"/>
      <c r="AH35" s="678"/>
      <c r="AI35" s="678"/>
      <c r="AJ35" s="678"/>
      <c r="AK35" s="679"/>
    </row>
    <row r="36" spans="2:37" x14ac:dyDescent="0.3">
      <c r="B36" s="730" t="s">
        <v>243</v>
      </c>
      <c r="C36" s="731"/>
      <c r="D36" s="732" t="s">
        <v>431</v>
      </c>
      <c r="E36" s="732"/>
      <c r="F36" s="732"/>
      <c r="G36" s="732"/>
      <c r="H36" s="732"/>
      <c r="I36" s="732"/>
      <c r="J36" s="732"/>
      <c r="K36" s="732"/>
      <c r="L36" s="732"/>
      <c r="M36" s="732"/>
      <c r="N36" s="732"/>
      <c r="O36" s="732"/>
      <c r="P36" s="732"/>
      <c r="Q36" s="732"/>
      <c r="R36" s="732"/>
      <c r="S36" s="732"/>
      <c r="T36" s="732"/>
      <c r="U36" s="732"/>
      <c r="V36" s="732"/>
      <c r="W36" s="732"/>
      <c r="X36" s="732"/>
      <c r="Y36" s="733"/>
      <c r="Z36" s="735" t="s">
        <v>131</v>
      </c>
      <c r="AA36" s="735"/>
      <c r="AB36" s="735"/>
      <c r="AC36" s="735"/>
      <c r="AD36" s="736"/>
      <c r="AE36" s="737">
        <f>AE30</f>
        <v>0</v>
      </c>
      <c r="AF36" s="737"/>
      <c r="AG36" s="737"/>
      <c r="AH36" s="737"/>
      <c r="AI36" s="737"/>
      <c r="AJ36" s="737"/>
      <c r="AK36" s="739"/>
    </row>
    <row r="37" spans="2:37" x14ac:dyDescent="0.3">
      <c r="B37" s="730" t="s">
        <v>245</v>
      </c>
      <c r="C37" s="731"/>
      <c r="D37" s="732" t="s">
        <v>434</v>
      </c>
      <c r="E37" s="732"/>
      <c r="F37" s="732"/>
      <c r="G37" s="732"/>
      <c r="H37" s="732"/>
      <c r="I37" s="732"/>
      <c r="J37" s="732"/>
      <c r="K37" s="732"/>
      <c r="L37" s="732"/>
      <c r="M37" s="732"/>
      <c r="N37" s="732"/>
      <c r="O37" s="732"/>
      <c r="P37" s="732"/>
      <c r="Q37" s="732"/>
      <c r="R37" s="732"/>
      <c r="S37" s="732"/>
      <c r="T37" s="732"/>
      <c r="U37" s="732"/>
      <c r="V37" s="732"/>
      <c r="W37" s="732"/>
      <c r="X37" s="732"/>
      <c r="Y37" s="733"/>
      <c r="Z37" s="735" t="s">
        <v>131</v>
      </c>
      <c r="AA37" s="735"/>
      <c r="AB37" s="735"/>
      <c r="AC37" s="735"/>
      <c r="AD37" s="736"/>
      <c r="AE37" s="738" t="s">
        <v>131</v>
      </c>
      <c r="AF37" s="738"/>
      <c r="AG37" s="738"/>
      <c r="AH37" s="738"/>
      <c r="AI37" s="738"/>
      <c r="AJ37" s="738"/>
      <c r="AK37" s="731"/>
    </row>
    <row r="38" spans="2:37" x14ac:dyDescent="0.3">
      <c r="B38" s="730" t="s">
        <v>248</v>
      </c>
      <c r="C38" s="731"/>
      <c r="D38" s="732" t="s">
        <v>425</v>
      </c>
      <c r="E38" s="732"/>
      <c r="F38" s="732"/>
      <c r="G38" s="732"/>
      <c r="H38" s="732"/>
      <c r="I38" s="732"/>
      <c r="J38" s="732"/>
      <c r="K38" s="732"/>
      <c r="L38" s="732"/>
      <c r="M38" s="732"/>
      <c r="N38" s="732"/>
      <c r="O38" s="732"/>
      <c r="P38" s="732"/>
      <c r="Q38" s="732"/>
      <c r="R38" s="732"/>
      <c r="S38" s="732"/>
      <c r="T38" s="732"/>
      <c r="U38" s="732"/>
      <c r="V38" s="732"/>
      <c r="W38" s="732"/>
      <c r="X38" s="732"/>
      <c r="Y38" s="733"/>
      <c r="Z38" s="734" t="s">
        <v>512</v>
      </c>
      <c r="AA38" s="735"/>
      <c r="AB38" s="735"/>
      <c r="AC38" s="735"/>
      <c r="AD38" s="736"/>
      <c r="AE38" s="737" t="s">
        <v>512</v>
      </c>
      <c r="AF38" s="738"/>
      <c r="AG38" s="738"/>
      <c r="AH38" s="738"/>
      <c r="AI38" s="738"/>
      <c r="AJ38" s="738"/>
      <c r="AK38" s="731"/>
    </row>
    <row r="39" spans="2:37" x14ac:dyDescent="0.3">
      <c r="B39" s="730" t="s">
        <v>252</v>
      </c>
      <c r="C39" s="731"/>
      <c r="D39" s="732" t="s">
        <v>435</v>
      </c>
      <c r="E39" s="732"/>
      <c r="F39" s="732"/>
      <c r="G39" s="732"/>
      <c r="H39" s="732"/>
      <c r="I39" s="732"/>
      <c r="J39" s="732"/>
      <c r="K39" s="732"/>
      <c r="L39" s="732"/>
      <c r="M39" s="732"/>
      <c r="N39" s="732"/>
      <c r="O39" s="732"/>
      <c r="P39" s="732"/>
      <c r="Q39" s="732"/>
      <c r="R39" s="732"/>
      <c r="S39" s="732"/>
      <c r="T39" s="732"/>
      <c r="U39" s="732"/>
      <c r="V39" s="732"/>
      <c r="W39" s="732"/>
      <c r="X39" s="732"/>
      <c r="Y39" s="733"/>
      <c r="Z39" s="735" t="s">
        <v>131</v>
      </c>
      <c r="AA39" s="735"/>
      <c r="AB39" s="735"/>
      <c r="AC39" s="735"/>
      <c r="AD39" s="736"/>
      <c r="AE39" s="738" t="s">
        <v>131</v>
      </c>
      <c r="AF39" s="738"/>
      <c r="AG39" s="738"/>
      <c r="AH39" s="738"/>
      <c r="AI39" s="738"/>
      <c r="AJ39" s="738"/>
      <c r="AK39" s="731"/>
    </row>
    <row r="40" spans="2:37" x14ac:dyDescent="0.3">
      <c r="B40" s="730" t="s">
        <v>279</v>
      </c>
      <c r="C40" s="731"/>
      <c r="D40" s="732" t="s">
        <v>280</v>
      </c>
      <c r="E40" s="732"/>
      <c r="F40" s="732"/>
      <c r="G40" s="732"/>
      <c r="H40" s="732"/>
      <c r="I40" s="732"/>
      <c r="J40" s="732"/>
      <c r="K40" s="732"/>
      <c r="L40" s="732"/>
      <c r="M40" s="732"/>
      <c r="N40" s="732"/>
      <c r="O40" s="732"/>
      <c r="P40" s="732"/>
      <c r="Q40" s="732"/>
      <c r="R40" s="732"/>
      <c r="S40" s="732"/>
      <c r="T40" s="732"/>
      <c r="U40" s="732"/>
      <c r="V40" s="732"/>
      <c r="W40" s="732"/>
      <c r="X40" s="732"/>
      <c r="Y40" s="733"/>
      <c r="Z40" s="735" t="s">
        <v>131</v>
      </c>
      <c r="AA40" s="735"/>
      <c r="AB40" s="735"/>
      <c r="AC40" s="735"/>
      <c r="AD40" s="736"/>
      <c r="AE40" s="738" t="s">
        <v>131</v>
      </c>
      <c r="AF40" s="738"/>
      <c r="AG40" s="738"/>
      <c r="AH40" s="738"/>
      <c r="AI40" s="738"/>
      <c r="AJ40" s="738"/>
      <c r="AK40" s="731"/>
    </row>
    <row r="41" spans="2:37" x14ac:dyDescent="0.3">
      <c r="B41" s="730" t="s">
        <v>281</v>
      </c>
      <c r="C41" s="731"/>
      <c r="D41" s="732" t="s">
        <v>282</v>
      </c>
      <c r="E41" s="732"/>
      <c r="F41" s="732"/>
      <c r="G41" s="732"/>
      <c r="H41" s="732"/>
      <c r="I41" s="732"/>
      <c r="J41" s="732"/>
      <c r="K41" s="732"/>
      <c r="L41" s="732"/>
      <c r="M41" s="732"/>
      <c r="N41" s="732"/>
      <c r="O41" s="732"/>
      <c r="P41" s="732"/>
      <c r="Q41" s="732"/>
      <c r="R41" s="732"/>
      <c r="S41" s="732"/>
      <c r="T41" s="732"/>
      <c r="U41" s="732"/>
      <c r="V41" s="732"/>
      <c r="W41" s="732"/>
      <c r="X41" s="732"/>
      <c r="Y41" s="733"/>
      <c r="Z41" s="735" t="s">
        <v>131</v>
      </c>
      <c r="AA41" s="735"/>
      <c r="AB41" s="735"/>
      <c r="AC41" s="735"/>
      <c r="AD41" s="736"/>
      <c r="AE41" s="738" t="s">
        <v>131</v>
      </c>
      <c r="AF41" s="738"/>
      <c r="AG41" s="738"/>
      <c r="AH41" s="738"/>
      <c r="AI41" s="738"/>
      <c r="AJ41" s="738"/>
      <c r="AK41" s="731"/>
    </row>
    <row r="42" spans="2:37" x14ac:dyDescent="0.3">
      <c r="B42" s="740" t="s">
        <v>283</v>
      </c>
      <c r="C42" s="741"/>
      <c r="D42" s="742" t="s">
        <v>284</v>
      </c>
      <c r="E42" s="742"/>
      <c r="F42" s="742"/>
      <c r="G42" s="742"/>
      <c r="H42" s="742"/>
      <c r="I42" s="742"/>
      <c r="J42" s="742"/>
      <c r="K42" s="742"/>
      <c r="L42" s="742"/>
      <c r="M42" s="742"/>
      <c r="N42" s="742"/>
      <c r="O42" s="742"/>
      <c r="P42" s="742"/>
      <c r="Q42" s="742"/>
      <c r="R42" s="742"/>
      <c r="S42" s="742"/>
      <c r="T42" s="742"/>
      <c r="U42" s="742"/>
      <c r="V42" s="742"/>
      <c r="W42" s="742"/>
      <c r="X42" s="742"/>
      <c r="Y42" s="743"/>
      <c r="Z42" s="744" t="s">
        <v>131</v>
      </c>
      <c r="AA42" s="744"/>
      <c r="AB42" s="744"/>
      <c r="AC42" s="744"/>
      <c r="AD42" s="745"/>
      <c r="AE42" s="738" t="s">
        <v>131</v>
      </c>
      <c r="AF42" s="738"/>
      <c r="AG42" s="738"/>
      <c r="AH42" s="738"/>
      <c r="AI42" s="738"/>
      <c r="AJ42" s="738"/>
      <c r="AK42" s="731"/>
    </row>
    <row r="43" spans="2:37" x14ac:dyDescent="0.3">
      <c r="B43" s="746" t="s">
        <v>285</v>
      </c>
      <c r="C43" s="746"/>
      <c r="D43" s="746"/>
      <c r="E43" s="746"/>
      <c r="F43" s="746"/>
      <c r="G43" s="746"/>
      <c r="H43" s="746"/>
      <c r="I43" s="746"/>
      <c r="J43" s="746"/>
      <c r="K43" s="746"/>
      <c r="L43" s="746"/>
      <c r="M43" s="746"/>
      <c r="N43" s="746"/>
      <c r="O43" s="746"/>
      <c r="P43" s="746"/>
      <c r="Q43" s="746"/>
      <c r="R43" s="746"/>
      <c r="S43" s="746"/>
      <c r="T43" s="746"/>
      <c r="U43" s="746"/>
      <c r="V43" s="746"/>
      <c r="W43" s="746"/>
      <c r="X43" s="746"/>
      <c r="Y43" s="746"/>
      <c r="Z43" s="746"/>
      <c r="AA43" s="746"/>
      <c r="AB43" s="746"/>
      <c r="AC43" s="746"/>
      <c r="AD43" s="746"/>
      <c r="AE43" s="747">
        <f>SUM(AE36:AK42)</f>
        <v>0</v>
      </c>
      <c r="AF43" s="674"/>
      <c r="AG43" s="674"/>
      <c r="AH43" s="674"/>
      <c r="AI43" s="674"/>
      <c r="AJ43" s="674"/>
      <c r="AK43" s="675"/>
    </row>
    <row r="44" spans="2:37" x14ac:dyDescent="0.3">
      <c r="B44" s="752"/>
      <c r="C44" s="752"/>
      <c r="D44" s="752"/>
      <c r="E44" s="752"/>
      <c r="F44" s="752"/>
      <c r="G44" s="752"/>
      <c r="H44" s="752"/>
      <c r="I44" s="752"/>
      <c r="J44" s="752"/>
      <c r="K44" s="752"/>
      <c r="L44" s="752"/>
      <c r="M44" s="752"/>
      <c r="N44" s="752"/>
      <c r="O44" s="752"/>
      <c r="P44" s="752"/>
      <c r="Q44" s="752"/>
      <c r="R44" s="752"/>
      <c r="S44" s="752"/>
      <c r="T44" s="752"/>
      <c r="U44" s="752"/>
      <c r="V44" s="752"/>
      <c r="W44" s="752"/>
      <c r="X44" s="752"/>
      <c r="Y44" s="752"/>
      <c r="Z44" s="752"/>
      <c r="AA44" s="752"/>
      <c r="AB44" s="752"/>
      <c r="AC44" s="752"/>
      <c r="AD44" s="752"/>
      <c r="AE44" s="752"/>
      <c r="AF44" s="752"/>
      <c r="AG44" s="752"/>
      <c r="AH44" s="752"/>
      <c r="AI44" s="752"/>
      <c r="AJ44" s="752"/>
      <c r="AK44" s="752"/>
    </row>
    <row r="45" spans="2:37" x14ac:dyDescent="0.3">
      <c r="B45" s="753" t="s">
        <v>286</v>
      </c>
      <c r="C45" s="754"/>
      <c r="D45" s="754"/>
      <c r="E45" s="754"/>
      <c r="F45" s="754"/>
      <c r="G45" s="754"/>
      <c r="H45" s="754"/>
      <c r="I45" s="754"/>
      <c r="J45" s="754"/>
      <c r="K45" s="754"/>
      <c r="L45" s="754"/>
      <c r="M45" s="754"/>
      <c r="N45" s="754"/>
      <c r="O45" s="754"/>
      <c r="P45" s="754"/>
      <c r="Q45" s="754"/>
      <c r="R45" s="754"/>
      <c r="S45" s="754"/>
      <c r="T45" s="754"/>
      <c r="U45" s="754"/>
      <c r="V45" s="754"/>
      <c r="W45" s="754"/>
      <c r="X45" s="754"/>
      <c r="Y45" s="754"/>
      <c r="Z45" s="754"/>
      <c r="AA45" s="754"/>
      <c r="AB45" s="754"/>
      <c r="AC45" s="754"/>
      <c r="AD45" s="754"/>
      <c r="AE45" s="754"/>
      <c r="AF45" s="754"/>
      <c r="AG45" s="754"/>
      <c r="AH45" s="754"/>
      <c r="AI45" s="754"/>
      <c r="AJ45" s="754"/>
      <c r="AK45" s="755"/>
    </row>
    <row r="46" spans="2:37" x14ac:dyDescent="0.3">
      <c r="B46" s="722" t="s">
        <v>402</v>
      </c>
      <c r="C46" s="723"/>
      <c r="D46" s="723"/>
      <c r="E46" s="723"/>
      <c r="F46" s="723"/>
      <c r="G46" s="723"/>
      <c r="H46" s="723"/>
      <c r="I46" s="723"/>
      <c r="J46" s="723"/>
      <c r="K46" s="723"/>
      <c r="L46" s="723"/>
      <c r="M46" s="723"/>
      <c r="N46" s="723"/>
      <c r="O46" s="723"/>
      <c r="P46" s="723"/>
      <c r="Q46" s="723"/>
      <c r="R46" s="723"/>
      <c r="S46" s="723"/>
      <c r="T46" s="723"/>
      <c r="U46" s="723"/>
      <c r="V46" s="723"/>
      <c r="W46" s="723"/>
      <c r="X46" s="723"/>
      <c r="Y46" s="723"/>
      <c r="Z46" s="723"/>
      <c r="AA46" s="723"/>
      <c r="AB46" s="723"/>
      <c r="AC46" s="723"/>
      <c r="AD46" s="723"/>
      <c r="AE46" s="723"/>
      <c r="AF46" s="723"/>
      <c r="AG46" s="723"/>
      <c r="AH46" s="723"/>
      <c r="AI46" s="723"/>
      <c r="AJ46" s="723"/>
      <c r="AK46" s="724"/>
    </row>
    <row r="47" spans="2:37" x14ac:dyDescent="0.3">
      <c r="B47" s="725" t="s">
        <v>288</v>
      </c>
      <c r="C47" s="675"/>
      <c r="D47" s="678" t="s">
        <v>289</v>
      </c>
      <c r="E47" s="678"/>
      <c r="F47" s="678"/>
      <c r="G47" s="678"/>
      <c r="H47" s="678"/>
      <c r="I47" s="678"/>
      <c r="J47" s="678"/>
      <c r="K47" s="678"/>
      <c r="L47" s="678"/>
      <c r="M47" s="678"/>
      <c r="N47" s="678"/>
      <c r="O47" s="678"/>
      <c r="P47" s="678"/>
      <c r="Q47" s="678"/>
      <c r="R47" s="678"/>
      <c r="S47" s="678"/>
      <c r="T47" s="678"/>
      <c r="U47" s="678"/>
      <c r="V47" s="678"/>
      <c r="W47" s="678"/>
      <c r="X47" s="678"/>
      <c r="Y47" s="679"/>
      <c r="Z47" s="678" t="s">
        <v>273</v>
      </c>
      <c r="AA47" s="678"/>
      <c r="AB47" s="678"/>
      <c r="AC47" s="678"/>
      <c r="AD47" s="679"/>
      <c r="AE47" s="678" t="s">
        <v>274</v>
      </c>
      <c r="AF47" s="678"/>
      <c r="AG47" s="678"/>
      <c r="AH47" s="678"/>
      <c r="AI47" s="678"/>
      <c r="AJ47" s="678"/>
      <c r="AK47" s="679"/>
    </row>
    <row r="48" spans="2:37" x14ac:dyDescent="0.3">
      <c r="B48" s="730" t="s">
        <v>243</v>
      </c>
      <c r="C48" s="731"/>
      <c r="D48" s="732" t="s">
        <v>290</v>
      </c>
      <c r="E48" s="732"/>
      <c r="F48" s="732"/>
      <c r="G48" s="732"/>
      <c r="H48" s="732"/>
      <c r="I48" s="732"/>
      <c r="J48" s="732"/>
      <c r="K48" s="732"/>
      <c r="L48" s="732"/>
      <c r="M48" s="732"/>
      <c r="N48" s="732"/>
      <c r="O48" s="732"/>
      <c r="P48" s="732"/>
      <c r="Q48" s="732"/>
      <c r="R48" s="732"/>
      <c r="S48" s="732"/>
      <c r="T48" s="732"/>
      <c r="U48" s="732"/>
      <c r="V48" s="732"/>
      <c r="W48" s="732"/>
      <c r="X48" s="732"/>
      <c r="Y48" s="733"/>
      <c r="Z48" s="748">
        <v>8.3299999999999999E-2</v>
      </c>
      <c r="AA48" s="749"/>
      <c r="AB48" s="749"/>
      <c r="AC48" s="749"/>
      <c r="AD48" s="750"/>
      <c r="AE48" s="751">
        <f>Z48*AE43</f>
        <v>0</v>
      </c>
      <c r="AF48" s="738"/>
      <c r="AG48" s="738"/>
      <c r="AH48" s="738"/>
      <c r="AI48" s="738"/>
      <c r="AJ48" s="738"/>
      <c r="AK48" s="731"/>
    </row>
    <row r="49" spans="2:37" x14ac:dyDescent="0.3">
      <c r="B49" s="740" t="s">
        <v>245</v>
      </c>
      <c r="C49" s="741"/>
      <c r="D49" s="742" t="s">
        <v>291</v>
      </c>
      <c r="E49" s="742"/>
      <c r="F49" s="742"/>
      <c r="G49" s="742"/>
      <c r="H49" s="742"/>
      <c r="I49" s="742"/>
      <c r="J49" s="742"/>
      <c r="K49" s="742"/>
      <c r="L49" s="742"/>
      <c r="M49" s="742"/>
      <c r="N49" s="742"/>
      <c r="O49" s="742"/>
      <c r="P49" s="742"/>
      <c r="Q49" s="742"/>
      <c r="R49" s="742"/>
      <c r="S49" s="742"/>
      <c r="T49" s="742"/>
      <c r="U49" s="742"/>
      <c r="V49" s="742"/>
      <c r="W49" s="742"/>
      <c r="X49" s="742"/>
      <c r="Y49" s="743"/>
      <c r="Z49" s="748">
        <v>2.7799999999999998E-2</v>
      </c>
      <c r="AA49" s="749"/>
      <c r="AB49" s="749"/>
      <c r="AC49" s="749"/>
      <c r="AD49" s="750"/>
      <c r="AE49" s="751">
        <f>Z49*AE43</f>
        <v>0</v>
      </c>
      <c r="AF49" s="738"/>
      <c r="AG49" s="738"/>
      <c r="AH49" s="738"/>
      <c r="AI49" s="738"/>
      <c r="AJ49" s="738"/>
      <c r="AK49" s="731"/>
    </row>
    <row r="50" spans="2:37" x14ac:dyDescent="0.3">
      <c r="B50" s="756" t="s">
        <v>292</v>
      </c>
      <c r="C50" s="756"/>
      <c r="D50" s="756"/>
      <c r="E50" s="756"/>
      <c r="F50" s="756"/>
      <c r="G50" s="756"/>
      <c r="H50" s="756"/>
      <c r="I50" s="756"/>
      <c r="J50" s="756"/>
      <c r="K50" s="756"/>
      <c r="L50" s="756"/>
      <c r="M50" s="756"/>
      <c r="N50" s="756"/>
      <c r="O50" s="756"/>
      <c r="P50" s="756"/>
      <c r="Q50" s="756"/>
      <c r="R50" s="756"/>
      <c r="S50" s="756"/>
      <c r="T50" s="756"/>
      <c r="U50" s="756"/>
      <c r="V50" s="756"/>
      <c r="W50" s="756"/>
      <c r="X50" s="756"/>
      <c r="Y50" s="756"/>
      <c r="Z50" s="757">
        <f>SUM(Z48:AD49)</f>
        <v>0.1111</v>
      </c>
      <c r="AA50" s="674"/>
      <c r="AB50" s="674"/>
      <c r="AC50" s="674"/>
      <c r="AD50" s="675"/>
      <c r="AE50" s="758">
        <f>SUM(AE48:AK49)</f>
        <v>0</v>
      </c>
      <c r="AF50" s="674"/>
      <c r="AG50" s="674"/>
      <c r="AH50" s="674"/>
      <c r="AI50" s="674"/>
      <c r="AJ50" s="674"/>
      <c r="AK50" s="675"/>
    </row>
    <row r="51" spans="2:37" x14ac:dyDescent="0.3">
      <c r="B51" s="752"/>
      <c r="C51" s="752"/>
      <c r="D51" s="752"/>
      <c r="E51" s="752"/>
      <c r="F51" s="752"/>
      <c r="G51" s="752"/>
      <c r="H51" s="752"/>
      <c r="I51" s="752"/>
      <c r="J51" s="752"/>
      <c r="K51" s="752"/>
      <c r="L51" s="752"/>
      <c r="M51" s="752"/>
      <c r="N51" s="752"/>
      <c r="O51" s="752"/>
      <c r="P51" s="752"/>
      <c r="Q51" s="752"/>
      <c r="R51" s="752"/>
      <c r="S51" s="752"/>
      <c r="T51" s="752"/>
      <c r="U51" s="752"/>
      <c r="V51" s="752"/>
      <c r="W51" s="752"/>
      <c r="X51" s="752"/>
      <c r="Y51" s="752"/>
      <c r="Z51" s="752"/>
      <c r="AA51" s="752"/>
      <c r="AB51" s="752"/>
      <c r="AC51" s="752"/>
      <c r="AD51" s="752"/>
      <c r="AE51" s="752"/>
      <c r="AF51" s="752"/>
      <c r="AG51" s="752"/>
      <c r="AH51" s="752"/>
      <c r="AI51" s="752"/>
      <c r="AJ51" s="752"/>
      <c r="AK51" s="752"/>
    </row>
    <row r="52" spans="2:37" x14ac:dyDescent="0.3">
      <c r="B52" s="722" t="s">
        <v>403</v>
      </c>
      <c r="C52" s="723"/>
      <c r="D52" s="723"/>
      <c r="E52" s="723"/>
      <c r="F52" s="723"/>
      <c r="G52" s="723"/>
      <c r="H52" s="723"/>
      <c r="I52" s="723"/>
      <c r="J52" s="723"/>
      <c r="K52" s="723"/>
      <c r="L52" s="723"/>
      <c r="M52" s="723"/>
      <c r="N52" s="723"/>
      <c r="O52" s="723"/>
      <c r="P52" s="723"/>
      <c r="Q52" s="723"/>
      <c r="R52" s="723"/>
      <c r="S52" s="723"/>
      <c r="T52" s="723"/>
      <c r="U52" s="723"/>
      <c r="V52" s="723"/>
      <c r="W52" s="723"/>
      <c r="X52" s="723"/>
      <c r="Y52" s="723"/>
      <c r="Z52" s="723"/>
      <c r="AA52" s="723"/>
      <c r="AB52" s="723"/>
      <c r="AC52" s="723"/>
      <c r="AD52" s="723"/>
      <c r="AE52" s="723"/>
      <c r="AF52" s="723"/>
      <c r="AG52" s="723"/>
      <c r="AH52" s="723"/>
      <c r="AI52" s="723"/>
      <c r="AJ52" s="723"/>
      <c r="AK52" s="724"/>
    </row>
    <row r="53" spans="2:37" x14ac:dyDescent="0.3">
      <c r="B53" s="725" t="s">
        <v>294</v>
      </c>
      <c r="C53" s="675"/>
      <c r="D53" s="678" t="s">
        <v>295</v>
      </c>
      <c r="E53" s="678"/>
      <c r="F53" s="678"/>
      <c r="G53" s="678"/>
      <c r="H53" s="678"/>
      <c r="I53" s="678"/>
      <c r="J53" s="678"/>
      <c r="K53" s="678"/>
      <c r="L53" s="678"/>
      <c r="M53" s="678"/>
      <c r="N53" s="678"/>
      <c r="O53" s="678"/>
      <c r="P53" s="678"/>
      <c r="Q53" s="678"/>
      <c r="R53" s="678"/>
      <c r="S53" s="678"/>
      <c r="T53" s="678"/>
      <c r="U53" s="678"/>
      <c r="V53" s="678"/>
      <c r="W53" s="678"/>
      <c r="X53" s="678"/>
      <c r="Y53" s="679"/>
      <c r="Z53" s="678" t="s">
        <v>273</v>
      </c>
      <c r="AA53" s="678"/>
      <c r="AB53" s="678"/>
      <c r="AC53" s="678"/>
      <c r="AD53" s="679"/>
      <c r="AE53" s="678" t="s">
        <v>274</v>
      </c>
      <c r="AF53" s="678"/>
      <c r="AG53" s="678"/>
      <c r="AH53" s="678"/>
      <c r="AI53" s="678"/>
      <c r="AJ53" s="678"/>
      <c r="AK53" s="679"/>
    </row>
    <row r="54" spans="2:37" x14ac:dyDescent="0.3">
      <c r="B54" s="759" t="s">
        <v>243</v>
      </c>
      <c r="C54" s="760"/>
      <c r="D54" s="761" t="s">
        <v>296</v>
      </c>
      <c r="E54" s="761"/>
      <c r="F54" s="761"/>
      <c r="G54" s="761"/>
      <c r="H54" s="761"/>
      <c r="I54" s="761"/>
      <c r="J54" s="761"/>
      <c r="K54" s="761"/>
      <c r="L54" s="761"/>
      <c r="M54" s="761"/>
      <c r="N54" s="761"/>
      <c r="O54" s="761"/>
      <c r="P54" s="761"/>
      <c r="Q54" s="761"/>
      <c r="R54" s="761"/>
      <c r="S54" s="761"/>
      <c r="T54" s="761"/>
      <c r="U54" s="761"/>
      <c r="V54" s="761"/>
      <c r="W54" s="761"/>
      <c r="X54" s="761"/>
      <c r="Y54" s="762"/>
      <c r="Z54" s="763">
        <v>0.2</v>
      </c>
      <c r="AA54" s="764"/>
      <c r="AB54" s="764"/>
      <c r="AC54" s="764"/>
      <c r="AD54" s="765"/>
      <c r="AE54" s="751">
        <f t="shared" ref="AE54:AE61" si="0">Z54*($AE$43+$AE$50)</f>
        <v>0</v>
      </c>
      <c r="AF54" s="738"/>
      <c r="AG54" s="738"/>
      <c r="AH54" s="738"/>
      <c r="AI54" s="738"/>
      <c r="AJ54" s="738"/>
      <c r="AK54" s="731"/>
    </row>
    <row r="55" spans="2:37" x14ac:dyDescent="0.3">
      <c r="B55" s="759" t="s">
        <v>245</v>
      </c>
      <c r="C55" s="760"/>
      <c r="D55" s="761" t="s">
        <v>297</v>
      </c>
      <c r="E55" s="761"/>
      <c r="F55" s="761"/>
      <c r="G55" s="761"/>
      <c r="H55" s="761"/>
      <c r="I55" s="761"/>
      <c r="J55" s="761"/>
      <c r="K55" s="761"/>
      <c r="L55" s="761"/>
      <c r="M55" s="761"/>
      <c r="N55" s="761"/>
      <c r="O55" s="761"/>
      <c r="P55" s="761"/>
      <c r="Q55" s="761"/>
      <c r="R55" s="761"/>
      <c r="S55" s="761"/>
      <c r="T55" s="761"/>
      <c r="U55" s="761"/>
      <c r="V55" s="761"/>
      <c r="W55" s="761"/>
      <c r="X55" s="761"/>
      <c r="Y55" s="762"/>
      <c r="Z55" s="763">
        <v>2.5000000000000001E-2</v>
      </c>
      <c r="AA55" s="764"/>
      <c r="AB55" s="764"/>
      <c r="AC55" s="764"/>
      <c r="AD55" s="765"/>
      <c r="AE55" s="751">
        <f t="shared" si="0"/>
        <v>0</v>
      </c>
      <c r="AF55" s="738"/>
      <c r="AG55" s="738"/>
      <c r="AH55" s="738"/>
      <c r="AI55" s="738"/>
      <c r="AJ55" s="738"/>
      <c r="AK55" s="731"/>
    </row>
    <row r="56" spans="2:37" x14ac:dyDescent="0.3">
      <c r="B56" s="759" t="s">
        <v>248</v>
      </c>
      <c r="C56" s="760"/>
      <c r="D56" s="761" t="s">
        <v>298</v>
      </c>
      <c r="E56" s="761"/>
      <c r="F56" s="761"/>
      <c r="G56" s="761"/>
      <c r="H56" s="761"/>
      <c r="I56" s="761"/>
      <c r="J56" s="761"/>
      <c r="K56" s="761"/>
      <c r="L56" s="761"/>
      <c r="M56" s="761"/>
      <c r="N56" s="761"/>
      <c r="O56" s="761"/>
      <c r="P56" s="761"/>
      <c r="Q56" s="761"/>
      <c r="R56" s="761"/>
      <c r="S56" s="761"/>
      <c r="T56" s="761"/>
      <c r="U56" s="761"/>
      <c r="V56" s="761"/>
      <c r="W56" s="761"/>
      <c r="X56" s="761"/>
      <c r="Y56" s="762"/>
      <c r="Z56" s="763">
        <v>0.03</v>
      </c>
      <c r="AA56" s="764"/>
      <c r="AB56" s="764"/>
      <c r="AC56" s="764"/>
      <c r="AD56" s="765"/>
      <c r="AE56" s="751">
        <f t="shared" si="0"/>
        <v>0</v>
      </c>
      <c r="AF56" s="738"/>
      <c r="AG56" s="738"/>
      <c r="AH56" s="738"/>
      <c r="AI56" s="738"/>
      <c r="AJ56" s="738"/>
      <c r="AK56" s="731"/>
    </row>
    <row r="57" spans="2:37" x14ac:dyDescent="0.3">
      <c r="B57" s="759" t="s">
        <v>252</v>
      </c>
      <c r="C57" s="760"/>
      <c r="D57" s="761" t="s">
        <v>299</v>
      </c>
      <c r="E57" s="761"/>
      <c r="F57" s="761"/>
      <c r="G57" s="761"/>
      <c r="H57" s="761"/>
      <c r="I57" s="761"/>
      <c r="J57" s="761"/>
      <c r="K57" s="761"/>
      <c r="L57" s="761"/>
      <c r="M57" s="761"/>
      <c r="N57" s="761"/>
      <c r="O57" s="761"/>
      <c r="P57" s="761"/>
      <c r="Q57" s="761"/>
      <c r="R57" s="761"/>
      <c r="S57" s="761"/>
      <c r="T57" s="761"/>
      <c r="U57" s="761"/>
      <c r="V57" s="761"/>
      <c r="W57" s="761"/>
      <c r="X57" s="761"/>
      <c r="Y57" s="762"/>
      <c r="Z57" s="763">
        <v>1.4999999999999999E-2</v>
      </c>
      <c r="AA57" s="764"/>
      <c r="AB57" s="764"/>
      <c r="AC57" s="764"/>
      <c r="AD57" s="765"/>
      <c r="AE57" s="751">
        <f t="shared" si="0"/>
        <v>0</v>
      </c>
      <c r="AF57" s="738"/>
      <c r="AG57" s="738"/>
      <c r="AH57" s="738"/>
      <c r="AI57" s="738"/>
      <c r="AJ57" s="738"/>
      <c r="AK57" s="731"/>
    </row>
    <row r="58" spans="2:37" x14ac:dyDescent="0.3">
      <c r="B58" s="759" t="s">
        <v>279</v>
      </c>
      <c r="C58" s="760"/>
      <c r="D58" s="761" t="s">
        <v>300</v>
      </c>
      <c r="E58" s="761"/>
      <c r="F58" s="761"/>
      <c r="G58" s="761"/>
      <c r="H58" s="761"/>
      <c r="I58" s="761"/>
      <c r="J58" s="761"/>
      <c r="K58" s="761"/>
      <c r="L58" s="761"/>
      <c r="M58" s="761"/>
      <c r="N58" s="761"/>
      <c r="O58" s="761"/>
      <c r="P58" s="761"/>
      <c r="Q58" s="761"/>
      <c r="R58" s="761"/>
      <c r="S58" s="761"/>
      <c r="T58" s="761"/>
      <c r="U58" s="761"/>
      <c r="V58" s="761"/>
      <c r="W58" s="761"/>
      <c r="X58" s="761"/>
      <c r="Y58" s="762"/>
      <c r="Z58" s="763">
        <v>0.01</v>
      </c>
      <c r="AA58" s="764"/>
      <c r="AB58" s="764"/>
      <c r="AC58" s="764"/>
      <c r="AD58" s="765"/>
      <c r="AE58" s="751">
        <f t="shared" si="0"/>
        <v>0</v>
      </c>
      <c r="AF58" s="738"/>
      <c r="AG58" s="738"/>
      <c r="AH58" s="738"/>
      <c r="AI58" s="738"/>
      <c r="AJ58" s="738"/>
      <c r="AK58" s="731"/>
    </row>
    <row r="59" spans="2:37" x14ac:dyDescent="0.3">
      <c r="B59" s="759" t="s">
        <v>281</v>
      </c>
      <c r="C59" s="760"/>
      <c r="D59" s="761" t="s">
        <v>301</v>
      </c>
      <c r="E59" s="761"/>
      <c r="F59" s="761"/>
      <c r="G59" s="761"/>
      <c r="H59" s="761"/>
      <c r="I59" s="761"/>
      <c r="J59" s="761"/>
      <c r="K59" s="761"/>
      <c r="L59" s="761"/>
      <c r="M59" s="761"/>
      <c r="N59" s="761"/>
      <c r="O59" s="761"/>
      <c r="P59" s="761"/>
      <c r="Q59" s="761"/>
      <c r="R59" s="761"/>
      <c r="S59" s="761"/>
      <c r="T59" s="761"/>
      <c r="U59" s="761"/>
      <c r="V59" s="761"/>
      <c r="W59" s="761"/>
      <c r="X59" s="761"/>
      <c r="Y59" s="762"/>
      <c r="Z59" s="763">
        <v>6.0000000000000001E-3</v>
      </c>
      <c r="AA59" s="764"/>
      <c r="AB59" s="764"/>
      <c r="AC59" s="764"/>
      <c r="AD59" s="765"/>
      <c r="AE59" s="751">
        <f t="shared" si="0"/>
        <v>0</v>
      </c>
      <c r="AF59" s="738"/>
      <c r="AG59" s="738"/>
      <c r="AH59" s="738"/>
      <c r="AI59" s="738"/>
      <c r="AJ59" s="738"/>
      <c r="AK59" s="731"/>
    </row>
    <row r="60" spans="2:37" x14ac:dyDescent="0.3">
      <c r="B60" s="759" t="s">
        <v>283</v>
      </c>
      <c r="C60" s="760"/>
      <c r="D60" s="761" t="s">
        <v>302</v>
      </c>
      <c r="E60" s="761"/>
      <c r="F60" s="761"/>
      <c r="G60" s="761"/>
      <c r="H60" s="761"/>
      <c r="I60" s="761"/>
      <c r="J60" s="761"/>
      <c r="K60" s="761"/>
      <c r="L60" s="761"/>
      <c r="M60" s="761"/>
      <c r="N60" s="761"/>
      <c r="O60" s="761"/>
      <c r="P60" s="761"/>
      <c r="Q60" s="761"/>
      <c r="R60" s="761"/>
      <c r="S60" s="761"/>
      <c r="T60" s="761"/>
      <c r="U60" s="761"/>
      <c r="V60" s="761"/>
      <c r="W60" s="761"/>
      <c r="X60" s="761"/>
      <c r="Y60" s="762"/>
      <c r="Z60" s="763">
        <v>2E-3</v>
      </c>
      <c r="AA60" s="764"/>
      <c r="AB60" s="764"/>
      <c r="AC60" s="764"/>
      <c r="AD60" s="765"/>
      <c r="AE60" s="751">
        <f t="shared" si="0"/>
        <v>0</v>
      </c>
      <c r="AF60" s="738"/>
      <c r="AG60" s="738"/>
      <c r="AH60" s="738"/>
      <c r="AI60" s="738"/>
      <c r="AJ60" s="738"/>
      <c r="AK60" s="731"/>
    </row>
    <row r="61" spans="2:37" x14ac:dyDescent="0.3">
      <c r="B61" s="766" t="s">
        <v>303</v>
      </c>
      <c r="C61" s="767"/>
      <c r="D61" s="768" t="s">
        <v>304</v>
      </c>
      <c r="E61" s="768"/>
      <c r="F61" s="768"/>
      <c r="G61" s="768"/>
      <c r="H61" s="768"/>
      <c r="I61" s="768"/>
      <c r="J61" s="768"/>
      <c r="K61" s="768"/>
      <c r="L61" s="768"/>
      <c r="M61" s="768"/>
      <c r="N61" s="768"/>
      <c r="O61" s="768"/>
      <c r="P61" s="768"/>
      <c r="Q61" s="768"/>
      <c r="R61" s="768"/>
      <c r="S61" s="768"/>
      <c r="T61" s="768"/>
      <c r="U61" s="768"/>
      <c r="V61" s="768"/>
      <c r="W61" s="768"/>
      <c r="X61" s="768"/>
      <c r="Y61" s="769"/>
      <c r="Z61" s="763">
        <v>0.08</v>
      </c>
      <c r="AA61" s="764"/>
      <c r="AB61" s="764"/>
      <c r="AC61" s="764"/>
      <c r="AD61" s="765"/>
      <c r="AE61" s="751">
        <f t="shared" si="0"/>
        <v>0</v>
      </c>
      <c r="AF61" s="738"/>
      <c r="AG61" s="738"/>
      <c r="AH61" s="738"/>
      <c r="AI61" s="738"/>
      <c r="AJ61" s="738"/>
      <c r="AK61" s="731"/>
    </row>
    <row r="62" spans="2:37" x14ac:dyDescent="0.3">
      <c r="B62" s="756" t="s">
        <v>292</v>
      </c>
      <c r="C62" s="756"/>
      <c r="D62" s="756"/>
      <c r="E62" s="756"/>
      <c r="F62" s="756"/>
      <c r="G62" s="756"/>
      <c r="H62" s="756"/>
      <c r="I62" s="756"/>
      <c r="J62" s="756"/>
      <c r="K62" s="756"/>
      <c r="L62" s="756"/>
      <c r="M62" s="756"/>
      <c r="N62" s="756"/>
      <c r="O62" s="756"/>
      <c r="P62" s="756"/>
      <c r="Q62" s="756"/>
      <c r="R62" s="756"/>
      <c r="S62" s="756"/>
      <c r="T62" s="756"/>
      <c r="U62" s="756"/>
      <c r="V62" s="756"/>
      <c r="W62" s="756"/>
      <c r="X62" s="756"/>
      <c r="Y62" s="756"/>
      <c r="Z62" s="757">
        <f>SUM(Z54:AD61)</f>
        <v>0.36800000000000005</v>
      </c>
      <c r="AA62" s="674"/>
      <c r="AB62" s="674"/>
      <c r="AC62" s="674"/>
      <c r="AD62" s="675"/>
      <c r="AE62" s="758">
        <f>SUM(AE54:AK61)</f>
        <v>0</v>
      </c>
      <c r="AF62" s="674"/>
      <c r="AG62" s="674"/>
      <c r="AH62" s="674"/>
      <c r="AI62" s="674"/>
      <c r="AJ62" s="674"/>
      <c r="AK62" s="675"/>
    </row>
    <row r="63" spans="2:37" x14ac:dyDescent="0.3">
      <c r="B63" s="772" t="s">
        <v>131</v>
      </c>
      <c r="C63" s="772"/>
      <c r="D63" s="772"/>
      <c r="E63" s="772"/>
      <c r="F63" s="772"/>
      <c r="G63" s="772"/>
      <c r="H63" s="772"/>
      <c r="I63" s="772"/>
      <c r="J63" s="772"/>
      <c r="K63" s="772"/>
      <c r="L63" s="772"/>
      <c r="M63" s="772"/>
      <c r="N63" s="772"/>
      <c r="O63" s="772"/>
      <c r="P63" s="772"/>
      <c r="Q63" s="772"/>
      <c r="R63" s="772"/>
      <c r="S63" s="772"/>
      <c r="T63" s="772"/>
      <c r="U63" s="772"/>
      <c r="V63" s="772"/>
      <c r="W63" s="772"/>
      <c r="X63" s="772"/>
      <c r="Y63" s="772"/>
      <c r="Z63" s="772"/>
      <c r="AA63" s="772"/>
      <c r="AB63" s="772"/>
      <c r="AC63" s="772"/>
      <c r="AD63" s="772"/>
      <c r="AE63" s="772"/>
      <c r="AF63" s="772"/>
      <c r="AG63" s="772"/>
      <c r="AH63" s="772"/>
      <c r="AI63" s="772"/>
      <c r="AJ63" s="772"/>
      <c r="AK63" s="772"/>
    </row>
    <row r="64" spans="2:37" x14ac:dyDescent="0.3">
      <c r="B64" s="722" t="s">
        <v>404</v>
      </c>
      <c r="C64" s="723"/>
      <c r="D64" s="723"/>
      <c r="E64" s="723"/>
      <c r="F64" s="723"/>
      <c r="G64" s="723"/>
      <c r="H64" s="723"/>
      <c r="I64" s="723"/>
      <c r="J64" s="723"/>
      <c r="K64" s="723"/>
      <c r="L64" s="723"/>
      <c r="M64" s="723"/>
      <c r="N64" s="723"/>
      <c r="O64" s="723"/>
      <c r="P64" s="723"/>
      <c r="Q64" s="723"/>
      <c r="R64" s="723"/>
      <c r="S64" s="723"/>
      <c r="T64" s="723"/>
      <c r="U64" s="723"/>
      <c r="V64" s="723"/>
      <c r="W64" s="723"/>
      <c r="X64" s="723"/>
      <c r="Y64" s="723"/>
      <c r="Z64" s="723"/>
      <c r="AA64" s="723"/>
      <c r="AB64" s="723"/>
      <c r="AC64" s="723"/>
      <c r="AD64" s="723"/>
      <c r="AE64" s="723"/>
      <c r="AF64" s="723"/>
      <c r="AG64" s="723"/>
      <c r="AH64" s="723"/>
      <c r="AI64" s="723"/>
      <c r="AJ64" s="723"/>
      <c r="AK64" s="724"/>
    </row>
    <row r="65" spans="2:37" x14ac:dyDescent="0.3">
      <c r="B65" s="725" t="s">
        <v>306</v>
      </c>
      <c r="C65" s="675"/>
      <c r="D65" s="678" t="s">
        <v>405</v>
      </c>
      <c r="E65" s="678"/>
      <c r="F65" s="678"/>
      <c r="G65" s="678"/>
      <c r="H65" s="678"/>
      <c r="I65" s="678"/>
      <c r="J65" s="678"/>
      <c r="K65" s="678"/>
      <c r="L65" s="678"/>
      <c r="M65" s="678"/>
      <c r="N65" s="678"/>
      <c r="O65" s="678"/>
      <c r="P65" s="678"/>
      <c r="Q65" s="678"/>
      <c r="R65" s="678"/>
      <c r="S65" s="678"/>
      <c r="T65" s="678"/>
      <c r="U65" s="678"/>
      <c r="V65" s="678"/>
      <c r="W65" s="678"/>
      <c r="X65" s="678"/>
      <c r="Y65" s="678"/>
      <c r="Z65" s="678"/>
      <c r="AA65" s="678"/>
      <c r="AB65" s="678"/>
      <c r="AC65" s="678"/>
      <c r="AD65" s="679"/>
      <c r="AE65" s="678" t="s">
        <v>274</v>
      </c>
      <c r="AF65" s="678"/>
      <c r="AG65" s="678"/>
      <c r="AH65" s="678"/>
      <c r="AI65" s="678"/>
      <c r="AJ65" s="678"/>
      <c r="AK65" s="679"/>
    </row>
    <row r="66" spans="2:37" x14ac:dyDescent="0.3">
      <c r="B66" s="730" t="s">
        <v>243</v>
      </c>
      <c r="C66" s="731"/>
      <c r="D66" s="522" t="s">
        <v>503</v>
      </c>
      <c r="E66" s="523"/>
      <c r="F66" s="523"/>
      <c r="G66" s="523"/>
      <c r="H66" s="523"/>
      <c r="I66" s="523"/>
      <c r="J66" s="523"/>
      <c r="K66" s="523"/>
      <c r="L66" s="523"/>
      <c r="M66" s="523"/>
      <c r="N66" s="523"/>
      <c r="O66" s="523"/>
      <c r="P66" s="523"/>
      <c r="Q66" s="523"/>
      <c r="R66" s="523"/>
      <c r="S66" s="523"/>
      <c r="T66" s="523"/>
      <c r="U66" s="523"/>
      <c r="V66" s="523"/>
      <c r="W66" s="523"/>
      <c r="X66" s="230"/>
      <c r="Y66" s="230"/>
      <c r="Z66" s="230"/>
      <c r="AA66" s="230"/>
      <c r="AB66" s="230"/>
      <c r="AC66" s="230"/>
      <c r="AD66" s="222"/>
      <c r="AE66" s="751" t="s">
        <v>406</v>
      </c>
      <c r="AF66" s="738"/>
      <c r="AG66" s="738"/>
      <c r="AH66" s="738"/>
      <c r="AI66" s="738"/>
      <c r="AJ66" s="738"/>
      <c r="AK66" s="731"/>
    </row>
    <row r="67" spans="2:37" x14ac:dyDescent="0.3">
      <c r="B67" s="730" t="s">
        <v>245</v>
      </c>
      <c r="C67" s="731"/>
      <c r="D67" s="522" t="s">
        <v>436</v>
      </c>
      <c r="E67" s="523"/>
      <c r="F67" s="523"/>
      <c r="G67" s="523"/>
      <c r="H67" s="523"/>
      <c r="I67" s="523"/>
      <c r="J67" s="523"/>
      <c r="K67" s="523"/>
      <c r="L67" s="523"/>
      <c r="M67" s="523"/>
      <c r="N67" s="523"/>
      <c r="O67" s="523"/>
      <c r="P67" s="523"/>
      <c r="Q67" s="523"/>
      <c r="R67" s="523"/>
      <c r="S67" s="523"/>
      <c r="T67" s="523"/>
      <c r="U67" s="523"/>
      <c r="V67" s="523"/>
      <c r="W67" s="523"/>
      <c r="X67" s="230"/>
      <c r="Y67" s="230"/>
      <c r="Z67" s="230"/>
      <c r="AA67" s="230"/>
      <c r="AB67" s="230"/>
      <c r="AC67" s="230"/>
      <c r="AD67" s="222"/>
      <c r="AE67" s="770">
        <f>250*0.8</f>
        <v>200</v>
      </c>
      <c r="AF67" s="770"/>
      <c r="AG67" s="770"/>
      <c r="AH67" s="770"/>
      <c r="AI67" s="770"/>
      <c r="AJ67" s="770"/>
      <c r="AK67" s="771"/>
    </row>
    <row r="68" spans="2:37" x14ac:dyDescent="0.3">
      <c r="B68" s="730" t="s">
        <v>248</v>
      </c>
      <c r="C68" s="731"/>
      <c r="D68" s="522" t="s">
        <v>437</v>
      </c>
      <c r="E68" s="523"/>
      <c r="F68" s="523"/>
      <c r="G68" s="523"/>
      <c r="H68" s="523"/>
      <c r="I68" s="523"/>
      <c r="J68" s="523"/>
      <c r="K68" s="523"/>
      <c r="L68" s="523"/>
      <c r="M68" s="523"/>
      <c r="N68" s="523"/>
      <c r="O68" s="523"/>
      <c r="P68" s="523"/>
      <c r="Q68" s="523"/>
      <c r="R68" s="523"/>
      <c r="S68" s="523"/>
      <c r="T68" s="523"/>
      <c r="U68" s="523"/>
      <c r="V68" s="523"/>
      <c r="W68" s="523"/>
      <c r="X68" s="230"/>
      <c r="Y68" s="230"/>
      <c r="Z68" s="230"/>
      <c r="AA68" s="230"/>
      <c r="AB68" s="230"/>
      <c r="AC68" s="230"/>
      <c r="AD68" s="222"/>
      <c r="AE68" s="751">
        <v>137.97999999999999</v>
      </c>
      <c r="AF68" s="738"/>
      <c r="AG68" s="738"/>
      <c r="AH68" s="738"/>
      <c r="AI68" s="738"/>
      <c r="AJ68" s="738"/>
      <c r="AK68" s="731"/>
    </row>
    <row r="69" spans="2:37" x14ac:dyDescent="0.3">
      <c r="B69" s="730" t="s">
        <v>252</v>
      </c>
      <c r="C69" s="731"/>
      <c r="D69" s="522" t="s">
        <v>312</v>
      </c>
      <c r="E69" s="523"/>
      <c r="F69" s="523"/>
      <c r="G69" s="523"/>
      <c r="H69" s="523"/>
      <c r="I69" s="523"/>
      <c r="J69" s="523"/>
      <c r="K69" s="523"/>
      <c r="L69" s="523"/>
      <c r="M69" s="523"/>
      <c r="N69" s="523"/>
      <c r="O69" s="523"/>
      <c r="P69" s="523"/>
      <c r="Q69" s="523"/>
      <c r="R69" s="523"/>
      <c r="S69" s="523"/>
      <c r="T69" s="523"/>
      <c r="U69" s="523"/>
      <c r="V69" s="523"/>
      <c r="W69" s="523"/>
      <c r="X69" s="230"/>
      <c r="Y69" s="230"/>
      <c r="Z69" s="230"/>
      <c r="AA69" s="230"/>
      <c r="AB69" s="230"/>
      <c r="AC69" s="230"/>
      <c r="AD69" s="222"/>
      <c r="AE69" s="773">
        <v>3.9</v>
      </c>
      <c r="AF69" s="774"/>
      <c r="AG69" s="774"/>
      <c r="AH69" s="774"/>
      <c r="AI69" s="774"/>
      <c r="AJ69" s="774"/>
      <c r="AK69" s="775"/>
    </row>
    <row r="70" spans="2:37" x14ac:dyDescent="0.3">
      <c r="B70" s="785" t="s">
        <v>279</v>
      </c>
      <c r="C70" s="786"/>
      <c r="D70" s="783" t="s">
        <v>438</v>
      </c>
      <c r="E70" s="784"/>
      <c r="F70" s="784"/>
      <c r="G70" s="784"/>
      <c r="H70" s="784"/>
      <c r="I70" s="784"/>
      <c r="J70" s="784"/>
      <c r="K70" s="784"/>
      <c r="L70" s="784"/>
      <c r="M70" s="784"/>
      <c r="N70" s="784"/>
      <c r="O70" s="784"/>
      <c r="P70" s="784"/>
      <c r="Q70" s="784"/>
      <c r="R70" s="784"/>
      <c r="S70" s="784"/>
      <c r="T70" s="784"/>
      <c r="U70" s="784"/>
      <c r="V70" s="784"/>
      <c r="W70" s="784"/>
      <c r="X70" s="236"/>
      <c r="Y70" s="236"/>
      <c r="Z70" s="236"/>
      <c r="AA70" s="236"/>
      <c r="AB70" s="236"/>
      <c r="AC70" s="236"/>
      <c r="AD70" s="237"/>
      <c r="AE70" s="780">
        <v>5.6</v>
      </c>
      <c r="AF70" s="781"/>
      <c r="AG70" s="781"/>
      <c r="AH70" s="781"/>
      <c r="AI70" s="781"/>
      <c r="AJ70" s="781"/>
      <c r="AK70" s="782"/>
    </row>
    <row r="71" spans="2:37" x14ac:dyDescent="0.3">
      <c r="B71" s="794" t="s">
        <v>281</v>
      </c>
      <c r="C71" s="795"/>
      <c r="D71" s="796" t="s">
        <v>439</v>
      </c>
      <c r="E71" s="797"/>
      <c r="F71" s="797"/>
      <c r="G71" s="797"/>
      <c r="H71" s="797"/>
      <c r="I71" s="797"/>
      <c r="J71" s="797"/>
      <c r="K71" s="797"/>
      <c r="L71" s="797"/>
      <c r="M71" s="797"/>
      <c r="N71" s="797"/>
      <c r="O71" s="797"/>
      <c r="P71" s="797"/>
      <c r="Q71" s="797"/>
      <c r="R71" s="797"/>
      <c r="S71" s="797"/>
      <c r="T71" s="797"/>
      <c r="U71" s="797"/>
      <c r="V71" s="797"/>
      <c r="W71" s="797"/>
      <c r="X71" s="797"/>
      <c r="Y71" s="797"/>
      <c r="Z71" s="797"/>
      <c r="AA71" s="797"/>
      <c r="AB71" s="797"/>
      <c r="AC71" s="797"/>
      <c r="AD71" s="797"/>
      <c r="AE71" s="908">
        <v>54.16</v>
      </c>
      <c r="AF71" s="909"/>
      <c r="AG71" s="909"/>
      <c r="AH71" s="909"/>
      <c r="AI71" s="909"/>
      <c r="AJ71" s="909"/>
      <c r="AK71" s="910"/>
    </row>
    <row r="72" spans="2:37" x14ac:dyDescent="0.3">
      <c r="B72" s="789" t="s">
        <v>411</v>
      </c>
      <c r="C72" s="790"/>
      <c r="D72" s="787" t="s">
        <v>448</v>
      </c>
      <c r="E72" s="788"/>
      <c r="F72" s="788"/>
      <c r="G72" s="788"/>
      <c r="H72" s="788"/>
      <c r="I72" s="788"/>
      <c r="J72" s="788"/>
      <c r="K72" s="788"/>
      <c r="L72" s="788"/>
      <c r="M72" s="788"/>
      <c r="N72" s="788"/>
      <c r="O72" s="788"/>
      <c r="P72" s="788"/>
      <c r="Q72" s="788"/>
      <c r="R72" s="788"/>
      <c r="S72" s="788"/>
      <c r="T72" s="788"/>
      <c r="U72" s="788"/>
      <c r="V72" s="788"/>
      <c r="W72" s="788"/>
      <c r="X72" s="788"/>
      <c r="Y72" s="788"/>
      <c r="Z72" s="788"/>
      <c r="AA72" s="788"/>
      <c r="AB72" s="788"/>
      <c r="AC72" s="788"/>
      <c r="AD72" s="788"/>
      <c r="AE72" s="791">
        <v>65.239999999999995</v>
      </c>
      <c r="AF72" s="792"/>
      <c r="AG72" s="792"/>
      <c r="AH72" s="792"/>
      <c r="AI72" s="792"/>
      <c r="AJ72" s="792"/>
      <c r="AK72" s="793"/>
    </row>
    <row r="73" spans="2:37" x14ac:dyDescent="0.3">
      <c r="B73" s="789" t="s">
        <v>446</v>
      </c>
      <c r="C73" s="790"/>
      <c r="D73" s="787" t="s">
        <v>412</v>
      </c>
      <c r="E73" s="788"/>
      <c r="F73" s="788"/>
      <c r="G73" s="788"/>
      <c r="H73" s="788"/>
      <c r="I73" s="788"/>
      <c r="J73" s="788"/>
      <c r="K73" s="788"/>
      <c r="L73" s="788"/>
      <c r="M73" s="788"/>
      <c r="N73" s="788"/>
      <c r="O73" s="788"/>
      <c r="P73" s="788"/>
      <c r="Q73" s="788"/>
      <c r="R73" s="788"/>
      <c r="S73" s="788"/>
      <c r="T73" s="788"/>
      <c r="U73" s="788"/>
      <c r="V73" s="788"/>
      <c r="W73" s="788"/>
      <c r="X73" s="244"/>
      <c r="Y73" s="244"/>
      <c r="Z73" s="244"/>
      <c r="AA73" s="244"/>
      <c r="AB73" s="244"/>
      <c r="AC73" s="244"/>
      <c r="AD73" s="244"/>
      <c r="AE73" s="791">
        <v>0</v>
      </c>
      <c r="AF73" s="792"/>
      <c r="AG73" s="792"/>
      <c r="AH73" s="792"/>
      <c r="AI73" s="792"/>
      <c r="AJ73" s="792"/>
      <c r="AK73" s="793"/>
    </row>
    <row r="74" spans="2:37" x14ac:dyDescent="0.3">
      <c r="B74" s="776" t="s">
        <v>292</v>
      </c>
      <c r="C74" s="776"/>
      <c r="D74" s="776"/>
      <c r="E74" s="776"/>
      <c r="F74" s="776"/>
      <c r="G74" s="776"/>
      <c r="H74" s="776"/>
      <c r="I74" s="776"/>
      <c r="J74" s="776"/>
      <c r="K74" s="776"/>
      <c r="L74" s="776"/>
      <c r="M74" s="776"/>
      <c r="N74" s="776"/>
      <c r="O74" s="776"/>
      <c r="P74" s="776"/>
      <c r="Q74" s="776"/>
      <c r="R74" s="776"/>
      <c r="S74" s="776"/>
      <c r="T74" s="776"/>
      <c r="U74" s="776"/>
      <c r="V74" s="776"/>
      <c r="W74" s="776"/>
      <c r="X74" s="776"/>
      <c r="Y74" s="776"/>
      <c r="Z74" s="776"/>
      <c r="AA74" s="776"/>
      <c r="AB74" s="776"/>
      <c r="AC74" s="776"/>
      <c r="AD74" s="776"/>
      <c r="AE74" s="777">
        <f>SUM(AE66:AK71)</f>
        <v>401.64</v>
      </c>
      <c r="AF74" s="778"/>
      <c r="AG74" s="778"/>
      <c r="AH74" s="778"/>
      <c r="AI74" s="778"/>
      <c r="AJ74" s="778"/>
      <c r="AK74" s="778"/>
    </row>
    <row r="75" spans="2:37" x14ac:dyDescent="0.3">
      <c r="B75" s="779"/>
      <c r="C75" s="779"/>
      <c r="D75" s="779"/>
      <c r="E75" s="779"/>
      <c r="F75" s="779"/>
      <c r="G75" s="779"/>
      <c r="H75" s="779"/>
      <c r="I75" s="779"/>
      <c r="J75" s="779"/>
      <c r="K75" s="779"/>
      <c r="L75" s="779"/>
      <c r="M75" s="779"/>
      <c r="N75" s="779"/>
      <c r="O75" s="779"/>
      <c r="P75" s="779"/>
      <c r="Q75" s="779"/>
      <c r="R75" s="779"/>
      <c r="S75" s="779"/>
      <c r="T75" s="779"/>
      <c r="U75" s="779"/>
      <c r="V75" s="779"/>
      <c r="W75" s="779"/>
      <c r="X75" s="779"/>
      <c r="Y75" s="779"/>
      <c r="Z75" s="779"/>
      <c r="AA75" s="779"/>
      <c r="AB75" s="779"/>
      <c r="AC75" s="779"/>
      <c r="AD75" s="779"/>
      <c r="AE75" s="779"/>
      <c r="AF75" s="779"/>
      <c r="AG75" s="779"/>
      <c r="AH75" s="779"/>
      <c r="AI75" s="779"/>
      <c r="AJ75" s="779"/>
      <c r="AK75" s="779"/>
    </row>
    <row r="76" spans="2:37" x14ac:dyDescent="0.3">
      <c r="B76" s="753" t="s">
        <v>316</v>
      </c>
      <c r="C76" s="754"/>
      <c r="D76" s="754"/>
      <c r="E76" s="754"/>
      <c r="F76" s="754"/>
      <c r="G76" s="754"/>
      <c r="H76" s="754"/>
      <c r="I76" s="754"/>
      <c r="J76" s="754"/>
      <c r="K76" s="754"/>
      <c r="L76" s="754"/>
      <c r="M76" s="754"/>
      <c r="N76" s="754"/>
      <c r="O76" s="754"/>
      <c r="P76" s="754"/>
      <c r="Q76" s="754"/>
      <c r="R76" s="754"/>
      <c r="S76" s="754"/>
      <c r="T76" s="754"/>
      <c r="U76" s="754"/>
      <c r="V76" s="754"/>
      <c r="W76" s="754"/>
      <c r="X76" s="754"/>
      <c r="Y76" s="754"/>
      <c r="Z76" s="754"/>
      <c r="AA76" s="754"/>
      <c r="AB76" s="754"/>
      <c r="AC76" s="754"/>
      <c r="AD76" s="754"/>
      <c r="AE76" s="754"/>
      <c r="AF76" s="754"/>
      <c r="AG76" s="754"/>
      <c r="AH76" s="754"/>
      <c r="AI76" s="754"/>
      <c r="AJ76" s="754"/>
      <c r="AK76" s="755"/>
    </row>
    <row r="77" spans="2:37" x14ac:dyDescent="0.3">
      <c r="B77" s="725">
        <v>2</v>
      </c>
      <c r="C77" s="675"/>
      <c r="D77" s="678" t="s">
        <v>317</v>
      </c>
      <c r="E77" s="678"/>
      <c r="F77" s="678"/>
      <c r="G77" s="678"/>
      <c r="H77" s="678"/>
      <c r="I77" s="678"/>
      <c r="J77" s="678"/>
      <c r="K77" s="678"/>
      <c r="L77" s="678"/>
      <c r="M77" s="678"/>
      <c r="N77" s="678"/>
      <c r="O77" s="678"/>
      <c r="P77" s="678"/>
      <c r="Q77" s="678"/>
      <c r="R77" s="678"/>
      <c r="S77" s="678"/>
      <c r="T77" s="678"/>
      <c r="U77" s="678"/>
      <c r="V77" s="678"/>
      <c r="W77" s="678"/>
      <c r="X77" s="678"/>
      <c r="Y77" s="678"/>
      <c r="Z77" s="678"/>
      <c r="AA77" s="678"/>
      <c r="AB77" s="678"/>
      <c r="AC77" s="678"/>
      <c r="AD77" s="679"/>
      <c r="AE77" s="678" t="s">
        <v>274</v>
      </c>
      <c r="AF77" s="678"/>
      <c r="AG77" s="678"/>
      <c r="AH77" s="678"/>
      <c r="AI77" s="678"/>
      <c r="AJ77" s="678"/>
      <c r="AK77" s="679"/>
    </row>
    <row r="78" spans="2:37" x14ac:dyDescent="0.3">
      <c r="B78" s="730" t="s">
        <v>288</v>
      </c>
      <c r="C78" s="731"/>
      <c r="D78" s="732" t="s">
        <v>318</v>
      </c>
      <c r="E78" s="732"/>
      <c r="F78" s="732"/>
      <c r="G78" s="732"/>
      <c r="H78" s="732"/>
      <c r="I78" s="732"/>
      <c r="J78" s="732"/>
      <c r="K78" s="732"/>
      <c r="L78" s="732"/>
      <c r="M78" s="732"/>
      <c r="N78" s="732"/>
      <c r="O78" s="732"/>
      <c r="P78" s="732"/>
      <c r="Q78" s="732"/>
      <c r="R78" s="732"/>
      <c r="S78" s="732"/>
      <c r="T78" s="732"/>
      <c r="U78" s="732"/>
      <c r="V78" s="732"/>
      <c r="W78" s="732"/>
      <c r="X78" s="732"/>
      <c r="Y78" s="732"/>
      <c r="Z78" s="732"/>
      <c r="AA78" s="732"/>
      <c r="AB78" s="732"/>
      <c r="AC78" s="732"/>
      <c r="AD78" s="733"/>
      <c r="AE78" s="751">
        <f>AE50</f>
        <v>0</v>
      </c>
      <c r="AF78" s="738"/>
      <c r="AG78" s="738"/>
      <c r="AH78" s="738"/>
      <c r="AI78" s="738"/>
      <c r="AJ78" s="738"/>
      <c r="AK78" s="731"/>
    </row>
    <row r="79" spans="2:37" x14ac:dyDescent="0.3">
      <c r="B79" s="730" t="s">
        <v>294</v>
      </c>
      <c r="C79" s="731"/>
      <c r="D79" s="732" t="s">
        <v>295</v>
      </c>
      <c r="E79" s="732"/>
      <c r="F79" s="732"/>
      <c r="G79" s="732"/>
      <c r="H79" s="732"/>
      <c r="I79" s="732"/>
      <c r="J79" s="732"/>
      <c r="K79" s="732"/>
      <c r="L79" s="732"/>
      <c r="M79" s="732"/>
      <c r="N79" s="732"/>
      <c r="O79" s="732"/>
      <c r="P79" s="732"/>
      <c r="Q79" s="732"/>
      <c r="R79" s="732"/>
      <c r="S79" s="732"/>
      <c r="T79" s="732"/>
      <c r="U79" s="732"/>
      <c r="V79" s="732"/>
      <c r="W79" s="732"/>
      <c r="X79" s="732"/>
      <c r="Y79" s="732"/>
      <c r="Z79" s="732"/>
      <c r="AA79" s="732"/>
      <c r="AB79" s="732"/>
      <c r="AC79" s="732"/>
      <c r="AD79" s="733"/>
      <c r="AE79" s="751">
        <f>AE62</f>
        <v>0</v>
      </c>
      <c r="AF79" s="738"/>
      <c r="AG79" s="738"/>
      <c r="AH79" s="738"/>
      <c r="AI79" s="738"/>
      <c r="AJ79" s="738"/>
      <c r="AK79" s="731"/>
    </row>
    <row r="80" spans="2:37" x14ac:dyDescent="0.3">
      <c r="B80" s="740" t="s">
        <v>306</v>
      </c>
      <c r="C80" s="741"/>
      <c r="D80" s="742" t="s">
        <v>319</v>
      </c>
      <c r="E80" s="742"/>
      <c r="F80" s="742"/>
      <c r="G80" s="742"/>
      <c r="H80" s="742"/>
      <c r="I80" s="742"/>
      <c r="J80" s="742"/>
      <c r="K80" s="742"/>
      <c r="L80" s="742"/>
      <c r="M80" s="742"/>
      <c r="N80" s="742"/>
      <c r="O80" s="742"/>
      <c r="P80" s="742"/>
      <c r="Q80" s="742"/>
      <c r="R80" s="742"/>
      <c r="S80" s="742"/>
      <c r="T80" s="742"/>
      <c r="U80" s="742"/>
      <c r="V80" s="742"/>
      <c r="W80" s="742"/>
      <c r="X80" s="742"/>
      <c r="Y80" s="742"/>
      <c r="Z80" s="742"/>
      <c r="AA80" s="742"/>
      <c r="AB80" s="742"/>
      <c r="AC80" s="742"/>
      <c r="AD80" s="743"/>
      <c r="AE80" s="751">
        <f>AE74</f>
        <v>401.64</v>
      </c>
      <c r="AF80" s="738"/>
      <c r="AG80" s="738"/>
      <c r="AH80" s="738"/>
      <c r="AI80" s="738"/>
      <c r="AJ80" s="738"/>
      <c r="AK80" s="731"/>
    </row>
    <row r="81" spans="2:37" x14ac:dyDescent="0.3">
      <c r="B81" s="746" t="s">
        <v>292</v>
      </c>
      <c r="C81" s="746"/>
      <c r="D81" s="746"/>
      <c r="E81" s="746"/>
      <c r="F81" s="746"/>
      <c r="G81" s="746"/>
      <c r="H81" s="746"/>
      <c r="I81" s="746"/>
      <c r="J81" s="746"/>
      <c r="K81" s="746"/>
      <c r="L81" s="746"/>
      <c r="M81" s="746"/>
      <c r="N81" s="746"/>
      <c r="O81" s="746"/>
      <c r="P81" s="746"/>
      <c r="Q81" s="746"/>
      <c r="R81" s="746"/>
      <c r="S81" s="746"/>
      <c r="T81" s="746"/>
      <c r="U81" s="746"/>
      <c r="V81" s="746"/>
      <c r="W81" s="746"/>
      <c r="X81" s="746"/>
      <c r="Y81" s="746"/>
      <c r="Z81" s="746"/>
      <c r="AA81" s="746"/>
      <c r="AB81" s="746"/>
      <c r="AC81" s="746"/>
      <c r="AD81" s="746"/>
      <c r="AE81" s="758">
        <f>SUM(AE78:AK80)</f>
        <v>401.64</v>
      </c>
      <c r="AF81" s="674"/>
      <c r="AG81" s="674"/>
      <c r="AH81" s="674"/>
      <c r="AI81" s="674"/>
      <c r="AJ81" s="674"/>
      <c r="AK81" s="675"/>
    </row>
    <row r="82" spans="2:37" x14ac:dyDescent="0.3">
      <c r="B82" s="779"/>
      <c r="C82" s="779"/>
      <c r="D82" s="779"/>
      <c r="E82" s="779"/>
      <c r="F82" s="779"/>
      <c r="G82" s="779"/>
      <c r="H82" s="779"/>
      <c r="I82" s="779"/>
      <c r="J82" s="779"/>
      <c r="K82" s="779"/>
      <c r="L82" s="779"/>
      <c r="M82" s="779"/>
      <c r="N82" s="779"/>
      <c r="O82" s="779"/>
      <c r="P82" s="779"/>
      <c r="Q82" s="779"/>
      <c r="R82" s="779"/>
      <c r="S82" s="779"/>
      <c r="T82" s="779"/>
      <c r="U82" s="779"/>
      <c r="V82" s="779"/>
      <c r="W82" s="779"/>
      <c r="X82" s="779"/>
      <c r="Y82" s="779"/>
      <c r="Z82" s="779"/>
      <c r="AA82" s="779"/>
      <c r="AB82" s="779"/>
      <c r="AC82" s="779"/>
      <c r="AD82" s="779"/>
      <c r="AE82" s="779"/>
      <c r="AF82" s="779"/>
      <c r="AG82" s="779"/>
      <c r="AH82" s="779"/>
      <c r="AI82" s="779"/>
      <c r="AJ82" s="779"/>
      <c r="AK82" s="779"/>
    </row>
    <row r="83" spans="2:37" x14ac:dyDescent="0.3">
      <c r="B83" s="753" t="s">
        <v>320</v>
      </c>
      <c r="C83" s="754"/>
      <c r="D83" s="754"/>
      <c r="E83" s="754"/>
      <c r="F83" s="754"/>
      <c r="G83" s="754"/>
      <c r="H83" s="754"/>
      <c r="I83" s="754"/>
      <c r="J83" s="754"/>
      <c r="K83" s="754"/>
      <c r="L83" s="754"/>
      <c r="M83" s="754"/>
      <c r="N83" s="754"/>
      <c r="O83" s="754"/>
      <c r="P83" s="754"/>
      <c r="Q83" s="754"/>
      <c r="R83" s="754"/>
      <c r="S83" s="754"/>
      <c r="T83" s="754"/>
      <c r="U83" s="754"/>
      <c r="V83" s="754"/>
      <c r="W83" s="754"/>
      <c r="X83" s="754"/>
      <c r="Y83" s="754"/>
      <c r="Z83" s="754"/>
      <c r="AA83" s="754"/>
      <c r="AB83" s="754"/>
      <c r="AC83" s="754"/>
      <c r="AD83" s="754"/>
      <c r="AE83" s="754"/>
      <c r="AF83" s="754"/>
      <c r="AG83" s="754"/>
      <c r="AH83" s="754"/>
      <c r="AI83" s="754"/>
      <c r="AJ83" s="754"/>
      <c r="AK83" s="755"/>
    </row>
    <row r="84" spans="2:37" x14ac:dyDescent="0.3">
      <c r="B84" s="677">
        <v>3</v>
      </c>
      <c r="C84" s="679"/>
      <c r="D84" s="678" t="s">
        <v>321</v>
      </c>
      <c r="E84" s="678"/>
      <c r="F84" s="678"/>
      <c r="G84" s="678"/>
      <c r="H84" s="678"/>
      <c r="I84" s="678"/>
      <c r="J84" s="678"/>
      <c r="K84" s="678"/>
      <c r="L84" s="678"/>
      <c r="M84" s="678"/>
      <c r="N84" s="678"/>
      <c r="O84" s="678"/>
      <c r="P84" s="678"/>
      <c r="Q84" s="678"/>
      <c r="R84" s="678"/>
      <c r="S84" s="678"/>
      <c r="T84" s="678"/>
      <c r="U84" s="678"/>
      <c r="V84" s="678"/>
      <c r="W84" s="678"/>
      <c r="X84" s="678"/>
      <c r="Y84" s="679"/>
      <c r="Z84" s="678" t="s">
        <v>273</v>
      </c>
      <c r="AA84" s="678"/>
      <c r="AB84" s="678"/>
      <c r="AC84" s="678"/>
      <c r="AD84" s="679"/>
      <c r="AE84" s="678" t="s">
        <v>274</v>
      </c>
      <c r="AF84" s="678"/>
      <c r="AG84" s="678"/>
      <c r="AH84" s="678"/>
      <c r="AI84" s="678"/>
      <c r="AJ84" s="678"/>
      <c r="AK84" s="679"/>
    </row>
    <row r="85" spans="2:37" x14ac:dyDescent="0.3">
      <c r="B85" s="730" t="s">
        <v>243</v>
      </c>
      <c r="C85" s="731"/>
      <c r="D85" s="798" t="s">
        <v>484</v>
      </c>
      <c r="E85" s="798"/>
      <c r="F85" s="798"/>
      <c r="G85" s="798"/>
      <c r="H85" s="798"/>
      <c r="I85" s="798"/>
      <c r="J85" s="798"/>
      <c r="K85" s="798"/>
      <c r="L85" s="798"/>
      <c r="M85" s="798"/>
      <c r="N85" s="798"/>
      <c r="O85" s="798"/>
      <c r="P85" s="798"/>
      <c r="Q85" s="798"/>
      <c r="R85" s="798"/>
      <c r="S85" s="798"/>
      <c r="T85" s="798"/>
      <c r="U85" s="798"/>
      <c r="V85" s="798"/>
      <c r="W85" s="798"/>
      <c r="X85" s="798"/>
      <c r="Y85" s="799"/>
      <c r="Z85" s="748">
        <f>1/(12)*0.05</f>
        <v>4.1666666666666666E-3</v>
      </c>
      <c r="AA85" s="749"/>
      <c r="AB85" s="749"/>
      <c r="AC85" s="749"/>
      <c r="AD85" s="750"/>
      <c r="AE85" s="751">
        <f>Z85*$AE$43</f>
        <v>0</v>
      </c>
      <c r="AF85" s="738"/>
      <c r="AG85" s="738"/>
      <c r="AH85" s="738"/>
      <c r="AI85" s="738"/>
      <c r="AJ85" s="738"/>
      <c r="AK85" s="731"/>
    </row>
    <row r="86" spans="2:37" x14ac:dyDescent="0.3">
      <c r="B86" s="730" t="s">
        <v>245</v>
      </c>
      <c r="C86" s="731"/>
      <c r="D86" s="798" t="s">
        <v>485</v>
      </c>
      <c r="E86" s="798"/>
      <c r="F86" s="798"/>
      <c r="G86" s="798"/>
      <c r="H86" s="798"/>
      <c r="I86" s="798"/>
      <c r="J86" s="798"/>
      <c r="K86" s="798"/>
      <c r="L86" s="798"/>
      <c r="M86" s="798"/>
      <c r="N86" s="798"/>
      <c r="O86" s="798"/>
      <c r="P86" s="798"/>
      <c r="Q86" s="798"/>
      <c r="R86" s="798"/>
      <c r="S86" s="798"/>
      <c r="T86" s="798"/>
      <c r="U86" s="798"/>
      <c r="V86" s="798"/>
      <c r="W86" s="798"/>
      <c r="X86" s="798"/>
      <c r="Y86" s="799"/>
      <c r="Z86" s="748">
        <f>Z85*0.08</f>
        <v>3.3333333333333332E-4</v>
      </c>
      <c r="AA86" s="749"/>
      <c r="AB86" s="749"/>
      <c r="AC86" s="749"/>
      <c r="AD86" s="750"/>
      <c r="AE86" s="751">
        <f t="shared" ref="AE86:AE90" si="1">Z86*$AE$43</f>
        <v>0</v>
      </c>
      <c r="AF86" s="738"/>
      <c r="AG86" s="738"/>
      <c r="AH86" s="738"/>
      <c r="AI86" s="738"/>
      <c r="AJ86" s="738"/>
      <c r="AK86" s="731"/>
    </row>
    <row r="87" spans="2:37" x14ac:dyDescent="0.3">
      <c r="B87" s="730" t="s">
        <v>248</v>
      </c>
      <c r="C87" s="731"/>
      <c r="D87" s="798" t="s">
        <v>486</v>
      </c>
      <c r="E87" s="798"/>
      <c r="F87" s="798"/>
      <c r="G87" s="798"/>
      <c r="H87" s="798"/>
      <c r="I87" s="798"/>
      <c r="J87" s="798"/>
      <c r="K87" s="798"/>
      <c r="L87" s="798"/>
      <c r="M87" s="798"/>
      <c r="N87" s="798"/>
      <c r="O87" s="798"/>
      <c r="P87" s="798"/>
      <c r="Q87" s="798"/>
      <c r="R87" s="798"/>
      <c r="S87" s="798"/>
      <c r="T87" s="798"/>
      <c r="U87" s="798"/>
      <c r="V87" s="798"/>
      <c r="W87" s="798"/>
      <c r="X87" s="798"/>
      <c r="Y87" s="799"/>
      <c r="Z87" s="748">
        <f>(((1+(2/12)+((1/3)*(1/12)))))*0.08*0.4*0.95</f>
        <v>3.6311111111111113E-2</v>
      </c>
      <c r="AA87" s="749"/>
      <c r="AB87" s="749"/>
      <c r="AC87" s="749"/>
      <c r="AD87" s="750"/>
      <c r="AE87" s="751">
        <f t="shared" si="1"/>
        <v>0</v>
      </c>
      <c r="AF87" s="738"/>
      <c r="AG87" s="738"/>
      <c r="AH87" s="738"/>
      <c r="AI87" s="738"/>
      <c r="AJ87" s="738"/>
      <c r="AK87" s="731"/>
    </row>
    <row r="88" spans="2:37" x14ac:dyDescent="0.3">
      <c r="B88" s="730" t="s">
        <v>252</v>
      </c>
      <c r="C88" s="731"/>
      <c r="D88" s="798" t="s">
        <v>487</v>
      </c>
      <c r="E88" s="798"/>
      <c r="F88" s="798"/>
      <c r="G88" s="798"/>
      <c r="H88" s="798"/>
      <c r="I88" s="798"/>
      <c r="J88" s="798"/>
      <c r="K88" s="798"/>
      <c r="L88" s="798"/>
      <c r="M88" s="798"/>
      <c r="N88" s="798"/>
      <c r="O88" s="798"/>
      <c r="P88" s="798"/>
      <c r="Q88" s="798"/>
      <c r="R88" s="798"/>
      <c r="S88" s="798"/>
      <c r="T88" s="798"/>
      <c r="U88" s="798"/>
      <c r="V88" s="798"/>
      <c r="W88" s="798"/>
      <c r="X88" s="798"/>
      <c r="Y88" s="799"/>
      <c r="Z88" s="748">
        <f>(7/30)/12</f>
        <v>1.9444444444444445E-2</v>
      </c>
      <c r="AA88" s="749"/>
      <c r="AB88" s="749"/>
      <c r="AC88" s="749"/>
      <c r="AD88" s="750"/>
      <c r="AE88" s="751">
        <v>0</v>
      </c>
      <c r="AF88" s="738"/>
      <c r="AG88" s="738"/>
      <c r="AH88" s="738"/>
      <c r="AI88" s="738"/>
      <c r="AJ88" s="738"/>
      <c r="AK88" s="731"/>
    </row>
    <row r="89" spans="2:37" x14ac:dyDescent="0.3">
      <c r="B89" s="730" t="s">
        <v>279</v>
      </c>
      <c r="C89" s="731"/>
      <c r="D89" s="802" t="s">
        <v>498</v>
      </c>
      <c r="E89" s="802"/>
      <c r="F89" s="802"/>
      <c r="G89" s="802"/>
      <c r="H89" s="802"/>
      <c r="I89" s="802"/>
      <c r="J89" s="802"/>
      <c r="K89" s="802"/>
      <c r="L89" s="802"/>
      <c r="M89" s="802"/>
      <c r="N89" s="802"/>
      <c r="O89" s="802"/>
      <c r="P89" s="802"/>
      <c r="Q89" s="802"/>
      <c r="R89" s="802"/>
      <c r="S89" s="802"/>
      <c r="T89" s="802"/>
      <c r="U89" s="802"/>
      <c r="V89" s="802"/>
      <c r="W89" s="802"/>
      <c r="X89" s="802"/>
      <c r="Y89" s="803"/>
      <c r="Z89" s="748">
        <f>Z88*Z62</f>
        <v>7.1555555555555565E-3</v>
      </c>
      <c r="AA89" s="749"/>
      <c r="AB89" s="749"/>
      <c r="AC89" s="749"/>
      <c r="AD89" s="750"/>
      <c r="AE89" s="751">
        <f t="shared" si="1"/>
        <v>0</v>
      </c>
      <c r="AF89" s="738"/>
      <c r="AG89" s="738"/>
      <c r="AH89" s="738"/>
      <c r="AI89" s="738"/>
      <c r="AJ89" s="738"/>
      <c r="AK89" s="731"/>
    </row>
    <row r="90" spans="2:37" x14ac:dyDescent="0.3">
      <c r="B90" s="740" t="s">
        <v>281</v>
      </c>
      <c r="C90" s="741"/>
      <c r="D90" s="800" t="s">
        <v>497</v>
      </c>
      <c r="E90" s="800"/>
      <c r="F90" s="800"/>
      <c r="G90" s="800"/>
      <c r="H90" s="800"/>
      <c r="I90" s="800"/>
      <c r="J90" s="800"/>
      <c r="K90" s="800"/>
      <c r="L90" s="800"/>
      <c r="M90" s="800"/>
      <c r="N90" s="800"/>
      <c r="O90" s="800"/>
      <c r="P90" s="800"/>
      <c r="Q90" s="800"/>
      <c r="R90" s="800"/>
      <c r="S90" s="800"/>
      <c r="T90" s="800"/>
      <c r="U90" s="800"/>
      <c r="V90" s="800"/>
      <c r="W90" s="800"/>
      <c r="X90" s="800"/>
      <c r="Y90" s="801"/>
      <c r="Z90" s="748">
        <f>Z88*0.08*0.4</f>
        <v>6.2222222222222236E-4</v>
      </c>
      <c r="AA90" s="749"/>
      <c r="AB90" s="749"/>
      <c r="AC90" s="749"/>
      <c r="AD90" s="750"/>
      <c r="AE90" s="751">
        <f t="shared" si="1"/>
        <v>0</v>
      </c>
      <c r="AF90" s="738"/>
      <c r="AG90" s="738"/>
      <c r="AH90" s="738"/>
      <c r="AI90" s="738"/>
      <c r="AJ90" s="738"/>
      <c r="AK90" s="731"/>
    </row>
    <row r="91" spans="2:37" x14ac:dyDescent="0.3">
      <c r="B91" s="756" t="s">
        <v>285</v>
      </c>
      <c r="C91" s="756"/>
      <c r="D91" s="756"/>
      <c r="E91" s="756"/>
      <c r="F91" s="756"/>
      <c r="G91" s="756"/>
      <c r="H91" s="756"/>
      <c r="I91" s="756"/>
      <c r="J91" s="756"/>
      <c r="K91" s="756"/>
      <c r="L91" s="756"/>
      <c r="M91" s="756"/>
      <c r="N91" s="756"/>
      <c r="O91" s="756"/>
      <c r="P91" s="756"/>
      <c r="Q91" s="756"/>
      <c r="R91" s="756"/>
      <c r="S91" s="756"/>
      <c r="T91" s="756"/>
      <c r="U91" s="756"/>
      <c r="V91" s="756"/>
      <c r="W91" s="756"/>
      <c r="X91" s="756"/>
      <c r="Y91" s="756"/>
      <c r="Z91" s="757">
        <f>SUM(Z85:AD90)</f>
        <v>6.8033333333333335E-2</v>
      </c>
      <c r="AA91" s="674"/>
      <c r="AB91" s="674"/>
      <c r="AC91" s="674"/>
      <c r="AD91" s="675"/>
      <c r="AE91" s="758">
        <f>SUM(AE85:AK90)</f>
        <v>0</v>
      </c>
      <c r="AF91" s="674"/>
      <c r="AG91" s="674"/>
      <c r="AH91" s="674"/>
      <c r="AI91" s="674"/>
      <c r="AJ91" s="674"/>
      <c r="AK91" s="675"/>
    </row>
    <row r="92" spans="2:37" x14ac:dyDescent="0.3">
      <c r="B92" s="804" t="s">
        <v>131</v>
      </c>
      <c r="C92" s="804"/>
      <c r="D92" s="804"/>
      <c r="E92" s="804"/>
      <c r="F92" s="804"/>
      <c r="G92" s="804"/>
      <c r="H92" s="804"/>
      <c r="I92" s="804"/>
      <c r="J92" s="804"/>
      <c r="K92" s="804"/>
      <c r="L92" s="804"/>
      <c r="M92" s="804"/>
      <c r="N92" s="804"/>
      <c r="O92" s="804"/>
      <c r="P92" s="804"/>
      <c r="Q92" s="804"/>
      <c r="R92" s="804"/>
      <c r="S92" s="804"/>
      <c r="T92" s="804"/>
      <c r="U92" s="804"/>
      <c r="V92" s="804"/>
      <c r="W92" s="804"/>
      <c r="X92" s="804"/>
      <c r="Y92" s="804"/>
      <c r="Z92" s="804"/>
      <c r="AA92" s="804"/>
      <c r="AB92" s="804"/>
      <c r="AC92" s="804"/>
      <c r="AD92" s="804"/>
      <c r="AE92" s="804"/>
      <c r="AF92" s="804"/>
      <c r="AG92" s="804"/>
      <c r="AH92" s="804"/>
      <c r="AI92" s="804"/>
      <c r="AJ92" s="804"/>
      <c r="AK92" s="804"/>
    </row>
    <row r="93" spans="2:37" x14ac:dyDescent="0.3">
      <c r="B93" s="753" t="s">
        <v>328</v>
      </c>
      <c r="C93" s="754"/>
      <c r="D93" s="754"/>
      <c r="E93" s="754"/>
      <c r="F93" s="754"/>
      <c r="G93" s="754"/>
      <c r="H93" s="754"/>
      <c r="I93" s="754"/>
      <c r="J93" s="754"/>
      <c r="K93" s="754"/>
      <c r="L93" s="754"/>
      <c r="M93" s="754"/>
      <c r="N93" s="754"/>
      <c r="O93" s="754"/>
      <c r="P93" s="754"/>
      <c r="Q93" s="754"/>
      <c r="R93" s="754"/>
      <c r="S93" s="754"/>
      <c r="T93" s="754"/>
      <c r="U93" s="754"/>
      <c r="V93" s="754"/>
      <c r="W93" s="754"/>
      <c r="X93" s="754"/>
      <c r="Y93" s="754"/>
      <c r="Z93" s="754"/>
      <c r="AA93" s="754"/>
      <c r="AB93" s="754"/>
      <c r="AC93" s="754"/>
      <c r="AD93" s="754"/>
      <c r="AE93" s="754"/>
      <c r="AF93" s="754"/>
      <c r="AG93" s="754"/>
      <c r="AH93" s="754"/>
      <c r="AI93" s="754"/>
      <c r="AJ93" s="754"/>
      <c r="AK93" s="755"/>
    </row>
    <row r="94" spans="2:37" x14ac:dyDescent="0.3">
      <c r="B94" s="722" t="s">
        <v>413</v>
      </c>
      <c r="C94" s="723"/>
      <c r="D94" s="723"/>
      <c r="E94" s="723"/>
      <c r="F94" s="723"/>
      <c r="G94" s="723"/>
      <c r="H94" s="723"/>
      <c r="I94" s="723"/>
      <c r="J94" s="723"/>
      <c r="K94" s="723"/>
      <c r="L94" s="723"/>
      <c r="M94" s="723"/>
      <c r="N94" s="723"/>
      <c r="O94" s="723"/>
      <c r="P94" s="723"/>
      <c r="Q94" s="723"/>
      <c r="R94" s="723"/>
      <c r="S94" s="723"/>
      <c r="T94" s="723"/>
      <c r="U94" s="723"/>
      <c r="V94" s="723"/>
      <c r="W94" s="723"/>
      <c r="X94" s="723"/>
      <c r="Y94" s="723"/>
      <c r="Z94" s="723"/>
      <c r="AA94" s="723"/>
      <c r="AB94" s="723"/>
      <c r="AC94" s="723"/>
      <c r="AD94" s="723"/>
      <c r="AE94" s="723"/>
      <c r="AF94" s="723"/>
      <c r="AG94" s="723"/>
      <c r="AH94" s="723"/>
      <c r="AI94" s="723"/>
      <c r="AJ94" s="723"/>
      <c r="AK94" s="724"/>
    </row>
    <row r="95" spans="2:37" x14ac:dyDescent="0.3">
      <c r="B95" s="725" t="s">
        <v>330</v>
      </c>
      <c r="C95" s="675"/>
      <c r="D95" s="678" t="s">
        <v>331</v>
      </c>
      <c r="E95" s="678"/>
      <c r="F95" s="678"/>
      <c r="G95" s="678"/>
      <c r="H95" s="678"/>
      <c r="I95" s="678"/>
      <c r="J95" s="678"/>
      <c r="K95" s="678"/>
      <c r="L95" s="678"/>
      <c r="M95" s="678"/>
      <c r="N95" s="678"/>
      <c r="O95" s="678"/>
      <c r="P95" s="678"/>
      <c r="Q95" s="678"/>
      <c r="R95" s="678"/>
      <c r="S95" s="678"/>
      <c r="T95" s="678"/>
      <c r="U95" s="678"/>
      <c r="V95" s="678"/>
      <c r="W95" s="678"/>
      <c r="X95" s="678"/>
      <c r="Y95" s="679"/>
      <c r="Z95" s="678" t="s">
        <v>273</v>
      </c>
      <c r="AA95" s="678"/>
      <c r="AB95" s="678"/>
      <c r="AC95" s="678"/>
      <c r="AD95" s="679"/>
      <c r="AE95" s="678" t="s">
        <v>274</v>
      </c>
      <c r="AF95" s="678"/>
      <c r="AG95" s="678"/>
      <c r="AH95" s="678"/>
      <c r="AI95" s="678"/>
      <c r="AJ95" s="678"/>
      <c r="AK95" s="679"/>
    </row>
    <row r="96" spans="2:37" x14ac:dyDescent="0.3">
      <c r="B96" s="730" t="s">
        <v>243</v>
      </c>
      <c r="C96" s="731"/>
      <c r="D96" s="732" t="s">
        <v>332</v>
      </c>
      <c r="E96" s="732"/>
      <c r="F96" s="732"/>
      <c r="G96" s="732"/>
      <c r="H96" s="732"/>
      <c r="I96" s="732"/>
      <c r="J96" s="732"/>
      <c r="K96" s="732"/>
      <c r="L96" s="732"/>
      <c r="M96" s="732"/>
      <c r="N96" s="732"/>
      <c r="O96" s="732"/>
      <c r="P96" s="732"/>
      <c r="Q96" s="732"/>
      <c r="R96" s="732"/>
      <c r="S96" s="732"/>
      <c r="T96" s="732"/>
      <c r="U96" s="732"/>
      <c r="V96" s="732"/>
      <c r="W96" s="732"/>
      <c r="X96" s="732"/>
      <c r="Y96" s="733"/>
      <c r="Z96" s="748">
        <v>8.3299999999999999E-2</v>
      </c>
      <c r="AA96" s="749"/>
      <c r="AB96" s="749"/>
      <c r="AC96" s="749"/>
      <c r="AD96" s="750"/>
      <c r="AE96" s="751">
        <f>Z96*(AE$43)</f>
        <v>0</v>
      </c>
      <c r="AF96" s="738"/>
      <c r="AG96" s="738"/>
      <c r="AH96" s="738"/>
      <c r="AI96" s="738"/>
      <c r="AJ96" s="738"/>
      <c r="AK96" s="731"/>
    </row>
    <row r="97" spans="2:37" x14ac:dyDescent="0.3">
      <c r="B97" s="730" t="s">
        <v>245</v>
      </c>
      <c r="C97" s="731"/>
      <c r="D97" s="732" t="s">
        <v>501</v>
      </c>
      <c r="E97" s="732"/>
      <c r="F97" s="732"/>
      <c r="G97" s="732"/>
      <c r="H97" s="732"/>
      <c r="I97" s="732"/>
      <c r="J97" s="732"/>
      <c r="K97" s="732"/>
      <c r="L97" s="732"/>
      <c r="M97" s="732"/>
      <c r="N97" s="732"/>
      <c r="O97" s="732"/>
      <c r="P97" s="732"/>
      <c r="Q97" s="732"/>
      <c r="R97" s="732"/>
      <c r="S97" s="732"/>
      <c r="T97" s="732"/>
      <c r="U97" s="732"/>
      <c r="V97" s="732"/>
      <c r="W97" s="732"/>
      <c r="X97" s="732"/>
      <c r="Y97" s="733"/>
      <c r="Z97" s="748">
        <f>5/30/12</f>
        <v>1.3888888888888888E-2</v>
      </c>
      <c r="AA97" s="749"/>
      <c r="AB97" s="749"/>
      <c r="AC97" s="749"/>
      <c r="AD97" s="750"/>
      <c r="AE97" s="751">
        <f t="shared" ref="AE97:AE101" si="2">Z97*(AE$43)</f>
        <v>0</v>
      </c>
      <c r="AF97" s="738"/>
      <c r="AG97" s="738"/>
      <c r="AH97" s="738"/>
      <c r="AI97" s="738"/>
      <c r="AJ97" s="738"/>
      <c r="AK97" s="731"/>
    </row>
    <row r="98" spans="2:37" x14ac:dyDescent="0.3">
      <c r="B98" s="730" t="s">
        <v>248</v>
      </c>
      <c r="C98" s="731"/>
      <c r="D98" s="732" t="s">
        <v>496</v>
      </c>
      <c r="E98" s="732"/>
      <c r="F98" s="732"/>
      <c r="G98" s="732"/>
      <c r="H98" s="732"/>
      <c r="I98" s="732"/>
      <c r="J98" s="732"/>
      <c r="K98" s="732"/>
      <c r="L98" s="732"/>
      <c r="M98" s="732"/>
      <c r="N98" s="732"/>
      <c r="O98" s="732"/>
      <c r="P98" s="732"/>
      <c r="Q98" s="732"/>
      <c r="R98" s="732"/>
      <c r="S98" s="732"/>
      <c r="T98" s="732"/>
      <c r="U98" s="732"/>
      <c r="V98" s="732"/>
      <c r="W98" s="732"/>
      <c r="X98" s="732"/>
      <c r="Y98" s="733"/>
      <c r="Z98" s="748">
        <v>2.0000000000000001E-4</v>
      </c>
      <c r="AA98" s="749"/>
      <c r="AB98" s="749"/>
      <c r="AC98" s="749"/>
      <c r="AD98" s="750"/>
      <c r="AE98" s="751">
        <f t="shared" si="2"/>
        <v>0</v>
      </c>
      <c r="AF98" s="738"/>
      <c r="AG98" s="738"/>
      <c r="AH98" s="738"/>
      <c r="AI98" s="738"/>
      <c r="AJ98" s="738"/>
      <c r="AK98" s="731"/>
    </row>
    <row r="99" spans="2:37" x14ac:dyDescent="0.3">
      <c r="B99" s="730" t="s">
        <v>252</v>
      </c>
      <c r="C99" s="731"/>
      <c r="D99" s="732" t="s">
        <v>331</v>
      </c>
      <c r="E99" s="732"/>
      <c r="F99" s="732"/>
      <c r="G99" s="732"/>
      <c r="H99" s="732"/>
      <c r="I99" s="732"/>
      <c r="J99" s="732"/>
      <c r="K99" s="732"/>
      <c r="L99" s="732"/>
      <c r="M99" s="732"/>
      <c r="N99" s="732"/>
      <c r="O99" s="732"/>
      <c r="P99" s="732"/>
      <c r="Q99" s="732"/>
      <c r="R99" s="732"/>
      <c r="S99" s="732"/>
      <c r="T99" s="732"/>
      <c r="U99" s="732"/>
      <c r="V99" s="732"/>
      <c r="W99" s="732"/>
      <c r="X99" s="732"/>
      <c r="Y99" s="733"/>
      <c r="Z99" s="748">
        <v>2.8E-3</v>
      </c>
      <c r="AA99" s="749"/>
      <c r="AB99" s="749"/>
      <c r="AC99" s="749"/>
      <c r="AD99" s="750"/>
      <c r="AE99" s="751">
        <f t="shared" si="2"/>
        <v>0</v>
      </c>
      <c r="AF99" s="738"/>
      <c r="AG99" s="738"/>
      <c r="AH99" s="738"/>
      <c r="AI99" s="738"/>
      <c r="AJ99" s="738"/>
      <c r="AK99" s="731"/>
    </row>
    <row r="100" spans="2:37" x14ac:dyDescent="0.3">
      <c r="B100" s="730" t="s">
        <v>279</v>
      </c>
      <c r="C100" s="731"/>
      <c r="D100" s="732" t="s">
        <v>490</v>
      </c>
      <c r="E100" s="732"/>
      <c r="F100" s="732"/>
      <c r="G100" s="732"/>
      <c r="H100" s="732"/>
      <c r="I100" s="732"/>
      <c r="J100" s="732"/>
      <c r="K100" s="732"/>
      <c r="L100" s="732"/>
      <c r="M100" s="732"/>
      <c r="N100" s="732"/>
      <c r="O100" s="732"/>
      <c r="P100" s="732"/>
      <c r="Q100" s="732"/>
      <c r="R100" s="732"/>
      <c r="S100" s="732"/>
      <c r="T100" s="732"/>
      <c r="U100" s="732"/>
      <c r="V100" s="732"/>
      <c r="W100" s="732"/>
      <c r="X100" s="732"/>
      <c r="Y100" s="733"/>
      <c r="Z100" s="748">
        <v>2.8999999999999998E-3</v>
      </c>
      <c r="AA100" s="749"/>
      <c r="AB100" s="749"/>
      <c r="AC100" s="749"/>
      <c r="AD100" s="750"/>
      <c r="AE100" s="751">
        <f t="shared" si="2"/>
        <v>0</v>
      </c>
      <c r="AF100" s="738"/>
      <c r="AG100" s="738"/>
      <c r="AH100" s="738"/>
      <c r="AI100" s="738"/>
      <c r="AJ100" s="738"/>
      <c r="AK100" s="731"/>
    </row>
    <row r="101" spans="2:37" x14ac:dyDescent="0.3">
      <c r="B101" s="730" t="s">
        <v>281</v>
      </c>
      <c r="C101" s="731"/>
      <c r="D101" s="732" t="s">
        <v>443</v>
      </c>
      <c r="E101" s="732"/>
      <c r="F101" s="732"/>
      <c r="G101" s="732"/>
      <c r="H101" s="732"/>
      <c r="I101" s="732"/>
      <c r="J101" s="732"/>
      <c r="K101" s="732"/>
      <c r="L101" s="732"/>
      <c r="M101" s="732"/>
      <c r="N101" s="732"/>
      <c r="O101" s="732"/>
      <c r="P101" s="732"/>
      <c r="Q101" s="732"/>
      <c r="R101" s="732"/>
      <c r="S101" s="732"/>
      <c r="T101" s="732"/>
      <c r="U101" s="732"/>
      <c r="V101" s="732"/>
      <c r="W101" s="732"/>
      <c r="X101" s="732"/>
      <c r="Y101" s="733"/>
      <c r="Z101" s="748">
        <v>6.9999999999999999E-4</v>
      </c>
      <c r="AA101" s="749"/>
      <c r="AB101" s="749"/>
      <c r="AC101" s="749"/>
      <c r="AD101" s="750"/>
      <c r="AE101" s="751">
        <f t="shared" si="2"/>
        <v>0</v>
      </c>
      <c r="AF101" s="738"/>
      <c r="AG101" s="738"/>
      <c r="AH101" s="738"/>
      <c r="AI101" s="738"/>
      <c r="AJ101" s="738"/>
      <c r="AK101" s="731"/>
    </row>
    <row r="102" spans="2:37" x14ac:dyDescent="0.3">
      <c r="B102" s="678" t="s">
        <v>338</v>
      </c>
      <c r="C102" s="678"/>
      <c r="D102" s="678"/>
      <c r="E102" s="678"/>
      <c r="F102" s="678"/>
      <c r="G102" s="678"/>
      <c r="H102" s="678"/>
      <c r="I102" s="678"/>
      <c r="J102" s="678"/>
      <c r="K102" s="678"/>
      <c r="L102" s="678"/>
      <c r="M102" s="678"/>
      <c r="N102" s="678"/>
      <c r="O102" s="678"/>
      <c r="P102" s="678"/>
      <c r="Q102" s="678"/>
      <c r="R102" s="678"/>
      <c r="S102" s="678"/>
      <c r="T102" s="678"/>
      <c r="U102" s="678"/>
      <c r="V102" s="678"/>
      <c r="W102" s="678"/>
      <c r="X102" s="678"/>
      <c r="Y102" s="679"/>
      <c r="Z102" s="810">
        <f>SUM(Z96:AD101)</f>
        <v>0.10378888888888889</v>
      </c>
      <c r="AA102" s="811"/>
      <c r="AB102" s="811"/>
      <c r="AC102" s="811"/>
      <c r="AD102" s="812"/>
      <c r="AE102" s="811" t="s">
        <v>131</v>
      </c>
      <c r="AF102" s="811"/>
      <c r="AG102" s="811"/>
      <c r="AH102" s="811"/>
      <c r="AI102" s="811"/>
      <c r="AJ102" s="811"/>
      <c r="AK102" s="812"/>
    </row>
    <row r="103" spans="2:37" x14ac:dyDescent="0.3">
      <c r="B103" s="730" t="s">
        <v>283</v>
      </c>
      <c r="C103" s="813"/>
      <c r="D103" s="732" t="s">
        <v>414</v>
      </c>
      <c r="E103" s="732"/>
      <c r="F103" s="732"/>
      <c r="G103" s="732"/>
      <c r="H103" s="732"/>
      <c r="I103" s="732"/>
      <c r="J103" s="732"/>
      <c r="K103" s="732"/>
      <c r="L103" s="732"/>
      <c r="M103" s="732"/>
      <c r="N103" s="732"/>
      <c r="O103" s="732"/>
      <c r="P103" s="732"/>
      <c r="Q103" s="732"/>
      <c r="R103" s="732"/>
      <c r="S103" s="732"/>
      <c r="T103" s="732"/>
      <c r="U103" s="732"/>
      <c r="V103" s="732"/>
      <c r="W103" s="732"/>
      <c r="X103" s="732"/>
      <c r="Y103" s="814"/>
      <c r="Z103" s="748">
        <f>(Z102-Z100)*((1/12+1/12+(1/12*1/3)))</f>
        <v>1.9617283950617282E-2</v>
      </c>
      <c r="AA103" s="749"/>
      <c r="AB103" s="749"/>
      <c r="AC103" s="749"/>
      <c r="AD103" s="750"/>
      <c r="AE103" s="751">
        <f>Z103*AE43</f>
        <v>0</v>
      </c>
      <c r="AF103" s="738"/>
      <c r="AG103" s="738"/>
      <c r="AH103" s="738"/>
      <c r="AI103" s="738"/>
      <c r="AJ103" s="738"/>
      <c r="AK103" s="731"/>
    </row>
    <row r="104" spans="2:37" x14ac:dyDescent="0.3">
      <c r="B104" s="678" t="s">
        <v>338</v>
      </c>
      <c r="C104" s="678"/>
      <c r="D104" s="678"/>
      <c r="E104" s="678"/>
      <c r="F104" s="678"/>
      <c r="G104" s="678"/>
      <c r="H104" s="678"/>
      <c r="I104" s="678"/>
      <c r="J104" s="678"/>
      <c r="K104" s="678"/>
      <c r="L104" s="678"/>
      <c r="M104" s="678"/>
      <c r="N104" s="678"/>
      <c r="O104" s="678"/>
      <c r="P104" s="678"/>
      <c r="Q104" s="678"/>
      <c r="R104" s="678"/>
      <c r="S104" s="678"/>
      <c r="T104" s="678"/>
      <c r="U104" s="678"/>
      <c r="V104" s="678"/>
      <c r="W104" s="678"/>
      <c r="X104" s="678"/>
      <c r="Y104" s="678"/>
      <c r="Z104" s="678"/>
      <c r="AA104" s="678"/>
      <c r="AB104" s="678"/>
      <c r="AC104" s="678"/>
      <c r="AD104" s="679"/>
      <c r="AE104" s="805" t="s">
        <v>131</v>
      </c>
      <c r="AF104" s="805"/>
      <c r="AG104" s="805"/>
      <c r="AH104" s="805"/>
      <c r="AI104" s="805"/>
      <c r="AJ104" s="805"/>
      <c r="AK104" s="806"/>
    </row>
    <row r="105" spans="2:37" x14ac:dyDescent="0.3">
      <c r="B105" s="740" t="s">
        <v>303</v>
      </c>
      <c r="C105" s="807"/>
      <c r="D105" s="742" t="s">
        <v>340</v>
      </c>
      <c r="E105" s="742"/>
      <c r="F105" s="742"/>
      <c r="G105" s="742"/>
      <c r="H105" s="742"/>
      <c r="I105" s="742"/>
      <c r="J105" s="742"/>
      <c r="K105" s="742"/>
      <c r="L105" s="742"/>
      <c r="M105" s="742"/>
      <c r="N105" s="742"/>
      <c r="O105" s="742"/>
      <c r="P105" s="742"/>
      <c r="Q105" s="742"/>
      <c r="R105" s="742"/>
      <c r="S105" s="742"/>
      <c r="T105" s="742"/>
      <c r="U105" s="742"/>
      <c r="V105" s="742"/>
      <c r="W105" s="742"/>
      <c r="X105" s="742"/>
      <c r="Y105" s="743"/>
      <c r="Z105" s="748">
        <f>Z102*Z62</f>
        <v>3.8194311111111115E-2</v>
      </c>
      <c r="AA105" s="749"/>
      <c r="AB105" s="749"/>
      <c r="AC105" s="749"/>
      <c r="AD105" s="750"/>
      <c r="AE105" s="808">
        <f>Z105*AE43</f>
        <v>0</v>
      </c>
      <c r="AF105" s="809"/>
      <c r="AG105" s="809"/>
      <c r="AH105" s="809"/>
      <c r="AI105" s="809"/>
      <c r="AJ105" s="809"/>
      <c r="AK105" s="741"/>
    </row>
    <row r="106" spans="2:37" x14ac:dyDescent="0.3">
      <c r="B106" s="756" t="s">
        <v>292</v>
      </c>
      <c r="C106" s="756"/>
      <c r="D106" s="756"/>
      <c r="E106" s="756"/>
      <c r="F106" s="756"/>
      <c r="G106" s="756"/>
      <c r="H106" s="756"/>
      <c r="I106" s="756"/>
      <c r="J106" s="756"/>
      <c r="K106" s="756"/>
      <c r="L106" s="756"/>
      <c r="M106" s="756"/>
      <c r="N106" s="756"/>
      <c r="O106" s="756"/>
      <c r="P106" s="756"/>
      <c r="Q106" s="756"/>
      <c r="R106" s="756"/>
      <c r="S106" s="756"/>
      <c r="T106" s="756"/>
      <c r="U106" s="756"/>
      <c r="V106" s="756"/>
      <c r="W106" s="756"/>
      <c r="X106" s="756"/>
      <c r="Y106" s="756"/>
      <c r="Z106" s="757">
        <f>SUM(Z96:AD101)+Z103+Z105</f>
        <v>0.16160048395061727</v>
      </c>
      <c r="AA106" s="674"/>
      <c r="AB106" s="674"/>
      <c r="AC106" s="674"/>
      <c r="AD106" s="674"/>
      <c r="AE106" s="818">
        <f>SUM(AE96:AK101)+AE103+AE105</f>
        <v>0</v>
      </c>
      <c r="AF106" s="819"/>
      <c r="AG106" s="819"/>
      <c r="AH106" s="819"/>
      <c r="AI106" s="819"/>
      <c r="AJ106" s="819"/>
      <c r="AK106" s="819"/>
    </row>
    <row r="107" spans="2:37" x14ac:dyDescent="0.3">
      <c r="B107" s="779"/>
      <c r="C107" s="779"/>
      <c r="D107" s="779"/>
      <c r="E107" s="779"/>
      <c r="F107" s="779"/>
      <c r="G107" s="779"/>
      <c r="H107" s="779"/>
      <c r="I107" s="779"/>
      <c r="J107" s="779"/>
      <c r="K107" s="779"/>
      <c r="L107" s="779"/>
      <c r="M107" s="779"/>
      <c r="N107" s="779"/>
      <c r="O107" s="779"/>
      <c r="P107" s="779"/>
      <c r="Q107" s="779"/>
      <c r="R107" s="779"/>
      <c r="S107" s="779"/>
      <c r="T107" s="779"/>
      <c r="U107" s="779"/>
      <c r="V107" s="779"/>
      <c r="W107" s="779"/>
      <c r="X107" s="779"/>
      <c r="Y107" s="779"/>
      <c r="Z107" s="779"/>
      <c r="AA107" s="779"/>
      <c r="AB107" s="779"/>
      <c r="AC107" s="779"/>
      <c r="AD107" s="779"/>
      <c r="AE107" s="779"/>
      <c r="AF107" s="779"/>
      <c r="AG107" s="779"/>
      <c r="AH107" s="779"/>
      <c r="AI107" s="779"/>
      <c r="AJ107" s="779"/>
      <c r="AK107" s="779"/>
    </row>
    <row r="108" spans="2:37" x14ac:dyDescent="0.3">
      <c r="B108" s="820" t="s">
        <v>415</v>
      </c>
      <c r="C108" s="820"/>
      <c r="D108" s="820"/>
      <c r="E108" s="820"/>
      <c r="F108" s="820"/>
      <c r="G108" s="820"/>
      <c r="H108" s="820"/>
      <c r="I108" s="820"/>
      <c r="J108" s="820"/>
      <c r="K108" s="820"/>
      <c r="L108" s="820"/>
      <c r="M108" s="820"/>
      <c r="N108" s="820"/>
      <c r="O108" s="820"/>
      <c r="P108" s="820"/>
      <c r="Q108" s="820"/>
      <c r="R108" s="820"/>
      <c r="S108" s="820"/>
      <c r="T108" s="820"/>
      <c r="U108" s="820"/>
      <c r="V108" s="820"/>
      <c r="W108" s="820"/>
      <c r="X108" s="820"/>
      <c r="Y108" s="820"/>
      <c r="Z108" s="820"/>
      <c r="AA108" s="820"/>
      <c r="AB108" s="820"/>
      <c r="AC108" s="820"/>
      <c r="AD108" s="820"/>
      <c r="AE108" s="820"/>
      <c r="AF108" s="820"/>
      <c r="AG108" s="820"/>
      <c r="AH108" s="820"/>
      <c r="AI108" s="820"/>
      <c r="AJ108" s="820"/>
      <c r="AK108" s="820"/>
    </row>
    <row r="109" spans="2:37" x14ac:dyDescent="0.3">
      <c r="B109" s="821" t="s">
        <v>342</v>
      </c>
      <c r="C109" s="822"/>
      <c r="D109" s="823" t="s">
        <v>343</v>
      </c>
      <c r="E109" s="823"/>
      <c r="F109" s="823"/>
      <c r="G109" s="823"/>
      <c r="H109" s="823"/>
      <c r="I109" s="823"/>
      <c r="J109" s="823"/>
      <c r="K109" s="823"/>
      <c r="L109" s="823"/>
      <c r="M109" s="823"/>
      <c r="N109" s="823"/>
      <c r="O109" s="823"/>
      <c r="P109" s="823"/>
      <c r="Q109" s="823"/>
      <c r="R109" s="823"/>
      <c r="S109" s="823"/>
      <c r="T109" s="823"/>
      <c r="U109" s="823"/>
      <c r="V109" s="823"/>
      <c r="W109" s="823"/>
      <c r="X109" s="823"/>
      <c r="Y109" s="822"/>
      <c r="Z109" s="823" t="s">
        <v>273</v>
      </c>
      <c r="AA109" s="823"/>
      <c r="AB109" s="823"/>
      <c r="AC109" s="823"/>
      <c r="AD109" s="822"/>
      <c r="AE109" s="823" t="s">
        <v>274</v>
      </c>
      <c r="AF109" s="823"/>
      <c r="AG109" s="823"/>
      <c r="AH109" s="823"/>
      <c r="AI109" s="823"/>
      <c r="AJ109" s="823"/>
      <c r="AK109" s="822"/>
    </row>
    <row r="110" spans="2:37" x14ac:dyDescent="0.3">
      <c r="B110" s="815" t="s">
        <v>243</v>
      </c>
      <c r="C110" s="743"/>
      <c r="D110" s="742" t="s">
        <v>507</v>
      </c>
      <c r="E110" s="742"/>
      <c r="F110" s="742"/>
      <c r="G110" s="742"/>
      <c r="H110" s="742"/>
      <c r="I110" s="742"/>
      <c r="J110" s="742"/>
      <c r="K110" s="742"/>
      <c r="L110" s="742"/>
      <c r="M110" s="742"/>
      <c r="N110" s="742"/>
      <c r="O110" s="742"/>
      <c r="P110" s="742"/>
      <c r="Q110" s="742"/>
      <c r="R110" s="742"/>
      <c r="S110" s="742"/>
      <c r="T110" s="742"/>
      <c r="U110" s="742"/>
      <c r="V110" s="742"/>
      <c r="W110" s="742"/>
      <c r="X110" s="742"/>
      <c r="Y110" s="742"/>
      <c r="Z110" s="742"/>
      <c r="AA110" s="742"/>
      <c r="AB110" s="742"/>
      <c r="AC110" s="742"/>
      <c r="AD110" s="743"/>
      <c r="AE110" s="732" t="s">
        <v>131</v>
      </c>
      <c r="AF110" s="732"/>
      <c r="AG110" s="732"/>
      <c r="AH110" s="732"/>
      <c r="AI110" s="732"/>
      <c r="AJ110" s="732"/>
      <c r="AK110" s="733"/>
    </row>
    <row r="111" spans="2:37" x14ac:dyDescent="0.3">
      <c r="B111" s="756" t="s">
        <v>292</v>
      </c>
      <c r="C111" s="756"/>
      <c r="D111" s="756"/>
      <c r="E111" s="756"/>
      <c r="F111" s="756"/>
      <c r="G111" s="756"/>
      <c r="H111" s="756"/>
      <c r="I111" s="756"/>
      <c r="J111" s="756"/>
      <c r="K111" s="756"/>
      <c r="L111" s="756"/>
      <c r="M111" s="756"/>
      <c r="N111" s="756"/>
      <c r="O111" s="756"/>
      <c r="P111" s="756"/>
      <c r="Q111" s="756"/>
      <c r="R111" s="756"/>
      <c r="S111" s="756"/>
      <c r="T111" s="756"/>
      <c r="U111" s="756"/>
      <c r="V111" s="756"/>
      <c r="W111" s="756"/>
      <c r="X111" s="756"/>
      <c r="Y111" s="756"/>
      <c r="Z111" s="756"/>
      <c r="AA111" s="756"/>
      <c r="AB111" s="756"/>
      <c r="AC111" s="756"/>
      <c r="AD111" s="756"/>
      <c r="AE111" s="816">
        <f>SUM(AE110:AK110)</f>
        <v>0</v>
      </c>
      <c r="AF111" s="816"/>
      <c r="AG111" s="816"/>
      <c r="AH111" s="816"/>
      <c r="AI111" s="816"/>
      <c r="AJ111" s="816"/>
      <c r="AK111" s="817"/>
    </row>
    <row r="112" spans="2:37" x14ac:dyDescent="0.3">
      <c r="B112" s="779"/>
      <c r="C112" s="779"/>
      <c r="D112" s="779"/>
      <c r="E112" s="779"/>
      <c r="F112" s="779"/>
      <c r="G112" s="779"/>
      <c r="H112" s="779"/>
      <c r="I112" s="779"/>
      <c r="J112" s="779"/>
      <c r="K112" s="779"/>
      <c r="L112" s="779"/>
      <c r="M112" s="779"/>
      <c r="N112" s="779"/>
      <c r="O112" s="779"/>
      <c r="P112" s="779"/>
      <c r="Q112" s="779"/>
      <c r="R112" s="779"/>
      <c r="S112" s="779"/>
      <c r="T112" s="779"/>
      <c r="U112" s="779"/>
      <c r="V112" s="779"/>
      <c r="W112" s="779"/>
      <c r="X112" s="779"/>
      <c r="Y112" s="779"/>
      <c r="Z112" s="779"/>
      <c r="AA112" s="779"/>
      <c r="AB112" s="779"/>
      <c r="AC112" s="779"/>
      <c r="AD112" s="779"/>
      <c r="AE112" s="779"/>
      <c r="AF112" s="779"/>
      <c r="AG112" s="779"/>
      <c r="AH112" s="779"/>
      <c r="AI112" s="779"/>
      <c r="AJ112" s="779"/>
      <c r="AK112" s="779"/>
    </row>
    <row r="113" spans="2:37" x14ac:dyDescent="0.3">
      <c r="B113" s="753" t="s">
        <v>345</v>
      </c>
      <c r="C113" s="754"/>
      <c r="D113" s="754"/>
      <c r="E113" s="754"/>
      <c r="F113" s="754"/>
      <c r="G113" s="754"/>
      <c r="H113" s="754"/>
      <c r="I113" s="754"/>
      <c r="J113" s="754"/>
      <c r="K113" s="754"/>
      <c r="L113" s="754"/>
      <c r="M113" s="754"/>
      <c r="N113" s="754"/>
      <c r="O113" s="754"/>
      <c r="P113" s="754"/>
      <c r="Q113" s="754"/>
      <c r="R113" s="754"/>
      <c r="S113" s="754"/>
      <c r="T113" s="754"/>
      <c r="U113" s="754"/>
      <c r="V113" s="754"/>
      <c r="W113" s="754"/>
      <c r="X113" s="754"/>
      <c r="Y113" s="754"/>
      <c r="Z113" s="754"/>
      <c r="AA113" s="754"/>
      <c r="AB113" s="754"/>
      <c r="AC113" s="754"/>
      <c r="AD113" s="754"/>
      <c r="AE113" s="754"/>
      <c r="AF113" s="754"/>
      <c r="AG113" s="754"/>
      <c r="AH113" s="754"/>
      <c r="AI113" s="754"/>
      <c r="AJ113" s="754"/>
      <c r="AK113" s="755"/>
    </row>
    <row r="114" spans="2:37" x14ac:dyDescent="0.3">
      <c r="B114" s="725">
        <v>4</v>
      </c>
      <c r="C114" s="675"/>
      <c r="D114" s="678" t="s">
        <v>346</v>
      </c>
      <c r="E114" s="678"/>
      <c r="F114" s="678"/>
      <c r="G114" s="678"/>
      <c r="H114" s="678"/>
      <c r="I114" s="678"/>
      <c r="J114" s="678"/>
      <c r="K114" s="678"/>
      <c r="L114" s="678"/>
      <c r="M114" s="678"/>
      <c r="N114" s="678"/>
      <c r="O114" s="678"/>
      <c r="P114" s="678"/>
      <c r="Q114" s="678"/>
      <c r="R114" s="678"/>
      <c r="S114" s="678"/>
      <c r="T114" s="678"/>
      <c r="U114" s="678"/>
      <c r="V114" s="678"/>
      <c r="W114" s="678"/>
      <c r="X114" s="678"/>
      <c r="Y114" s="678"/>
      <c r="Z114" s="678"/>
      <c r="AA114" s="678"/>
      <c r="AB114" s="678"/>
      <c r="AC114" s="678"/>
      <c r="AD114" s="679"/>
      <c r="AE114" s="678" t="s">
        <v>274</v>
      </c>
      <c r="AF114" s="678"/>
      <c r="AG114" s="678"/>
      <c r="AH114" s="678"/>
      <c r="AI114" s="678"/>
      <c r="AJ114" s="678"/>
      <c r="AK114" s="679"/>
    </row>
    <row r="115" spans="2:37" x14ac:dyDescent="0.3">
      <c r="B115" s="730" t="s">
        <v>330</v>
      </c>
      <c r="C115" s="731"/>
      <c r="D115" s="732" t="s">
        <v>331</v>
      </c>
      <c r="E115" s="732"/>
      <c r="F115" s="732"/>
      <c r="G115" s="732"/>
      <c r="H115" s="732"/>
      <c r="I115" s="732"/>
      <c r="J115" s="732"/>
      <c r="K115" s="732"/>
      <c r="L115" s="732"/>
      <c r="M115" s="732"/>
      <c r="N115" s="732"/>
      <c r="O115" s="732"/>
      <c r="P115" s="732"/>
      <c r="Q115" s="732"/>
      <c r="R115" s="732"/>
      <c r="S115" s="732"/>
      <c r="T115" s="732"/>
      <c r="U115" s="732"/>
      <c r="V115" s="732"/>
      <c r="W115" s="732"/>
      <c r="X115" s="732"/>
      <c r="Y115" s="732"/>
      <c r="Z115" s="732"/>
      <c r="AA115" s="732"/>
      <c r="AB115" s="732"/>
      <c r="AC115" s="732"/>
      <c r="AD115" s="733"/>
      <c r="AE115" s="751">
        <f>AE106</f>
        <v>0</v>
      </c>
      <c r="AF115" s="738"/>
      <c r="AG115" s="738"/>
      <c r="AH115" s="738"/>
      <c r="AI115" s="738"/>
      <c r="AJ115" s="738"/>
      <c r="AK115" s="731"/>
    </row>
    <row r="116" spans="2:37" x14ac:dyDescent="0.3">
      <c r="B116" s="740" t="s">
        <v>342</v>
      </c>
      <c r="C116" s="741"/>
      <c r="D116" s="742" t="s">
        <v>343</v>
      </c>
      <c r="E116" s="742"/>
      <c r="F116" s="742"/>
      <c r="G116" s="742"/>
      <c r="H116" s="742"/>
      <c r="I116" s="742"/>
      <c r="J116" s="742"/>
      <c r="K116" s="742"/>
      <c r="L116" s="742"/>
      <c r="M116" s="742"/>
      <c r="N116" s="742"/>
      <c r="O116" s="742"/>
      <c r="P116" s="742"/>
      <c r="Q116" s="742"/>
      <c r="R116" s="742"/>
      <c r="S116" s="742"/>
      <c r="T116" s="742"/>
      <c r="U116" s="742"/>
      <c r="V116" s="742"/>
      <c r="W116" s="742"/>
      <c r="X116" s="742"/>
      <c r="Y116" s="742"/>
      <c r="Z116" s="742"/>
      <c r="AA116" s="742"/>
      <c r="AB116" s="742"/>
      <c r="AC116" s="742"/>
      <c r="AD116" s="743"/>
      <c r="AE116" s="737" t="s">
        <v>406</v>
      </c>
      <c r="AF116" s="737"/>
      <c r="AG116" s="737"/>
      <c r="AH116" s="737"/>
      <c r="AI116" s="737"/>
      <c r="AJ116" s="737"/>
      <c r="AK116" s="739"/>
    </row>
    <row r="117" spans="2:37" x14ac:dyDescent="0.3">
      <c r="B117" s="756" t="s">
        <v>292</v>
      </c>
      <c r="C117" s="756"/>
      <c r="D117" s="756"/>
      <c r="E117" s="756"/>
      <c r="F117" s="756"/>
      <c r="G117" s="756"/>
      <c r="H117" s="756"/>
      <c r="I117" s="756"/>
      <c r="J117" s="756"/>
      <c r="K117" s="756"/>
      <c r="L117" s="756"/>
      <c r="M117" s="756"/>
      <c r="N117" s="756"/>
      <c r="O117" s="756"/>
      <c r="P117" s="756"/>
      <c r="Q117" s="756"/>
      <c r="R117" s="756"/>
      <c r="S117" s="756"/>
      <c r="T117" s="756"/>
      <c r="U117" s="756"/>
      <c r="V117" s="756"/>
      <c r="W117" s="756"/>
      <c r="X117" s="756"/>
      <c r="Y117" s="756"/>
      <c r="Z117" s="756"/>
      <c r="AA117" s="756"/>
      <c r="AB117" s="756"/>
      <c r="AC117" s="756"/>
      <c r="AD117" s="756"/>
      <c r="AE117" s="758">
        <f>SUM(AE115:AK116)</f>
        <v>0</v>
      </c>
      <c r="AF117" s="674"/>
      <c r="AG117" s="674"/>
      <c r="AH117" s="674"/>
      <c r="AI117" s="674"/>
      <c r="AJ117" s="674"/>
      <c r="AK117" s="675"/>
    </row>
    <row r="118" spans="2:37" x14ac:dyDescent="0.3">
      <c r="B118" s="779"/>
      <c r="C118" s="779"/>
      <c r="D118" s="779"/>
      <c r="E118" s="779"/>
      <c r="F118" s="779"/>
      <c r="G118" s="779"/>
      <c r="H118" s="779"/>
      <c r="I118" s="779"/>
      <c r="J118" s="779"/>
      <c r="K118" s="779"/>
      <c r="L118" s="779"/>
      <c r="M118" s="779"/>
      <c r="N118" s="779"/>
      <c r="O118" s="779"/>
      <c r="P118" s="779"/>
      <c r="Q118" s="779"/>
      <c r="R118" s="779"/>
      <c r="S118" s="779"/>
      <c r="T118" s="779"/>
      <c r="U118" s="779"/>
      <c r="V118" s="779"/>
      <c r="W118" s="779"/>
      <c r="X118" s="779"/>
      <c r="Y118" s="779"/>
      <c r="Z118" s="779"/>
      <c r="AA118" s="779"/>
      <c r="AB118" s="779"/>
      <c r="AC118" s="779"/>
      <c r="AD118" s="779"/>
      <c r="AE118" s="779"/>
      <c r="AF118" s="779"/>
      <c r="AG118" s="779"/>
      <c r="AH118" s="779"/>
      <c r="AI118" s="779"/>
      <c r="AJ118" s="779"/>
      <c r="AK118" s="779"/>
    </row>
    <row r="119" spans="2:37" x14ac:dyDescent="0.3">
      <c r="B119" s="753" t="s">
        <v>347</v>
      </c>
      <c r="C119" s="754"/>
      <c r="D119" s="754"/>
      <c r="E119" s="754"/>
      <c r="F119" s="754"/>
      <c r="G119" s="754"/>
      <c r="H119" s="754"/>
      <c r="I119" s="754"/>
      <c r="J119" s="754"/>
      <c r="K119" s="754"/>
      <c r="L119" s="754"/>
      <c r="M119" s="754"/>
      <c r="N119" s="754"/>
      <c r="O119" s="754"/>
      <c r="P119" s="754"/>
      <c r="Q119" s="754"/>
      <c r="R119" s="754"/>
      <c r="S119" s="754"/>
      <c r="T119" s="754"/>
      <c r="U119" s="754"/>
      <c r="V119" s="754"/>
      <c r="W119" s="754"/>
      <c r="X119" s="754"/>
      <c r="Y119" s="754"/>
      <c r="Z119" s="754"/>
      <c r="AA119" s="754"/>
      <c r="AB119" s="754"/>
      <c r="AC119" s="754"/>
      <c r="AD119" s="754"/>
      <c r="AE119" s="754"/>
      <c r="AF119" s="754"/>
      <c r="AG119" s="754"/>
      <c r="AH119" s="754"/>
      <c r="AI119" s="754"/>
      <c r="AJ119" s="754"/>
      <c r="AK119" s="755"/>
    </row>
    <row r="120" spans="2:37" x14ac:dyDescent="0.3">
      <c r="B120" s="725">
        <v>3</v>
      </c>
      <c r="C120" s="675"/>
      <c r="D120" s="225" t="s">
        <v>348</v>
      </c>
      <c r="E120" s="226"/>
      <c r="F120" s="226"/>
      <c r="G120" s="226"/>
      <c r="H120" s="226"/>
      <c r="I120" s="226"/>
      <c r="J120" s="226" t="s">
        <v>131</v>
      </c>
      <c r="K120" s="226" t="s">
        <v>131</v>
      </c>
      <c r="L120" s="226" t="s">
        <v>131</v>
      </c>
      <c r="M120" s="226" t="s">
        <v>131</v>
      </c>
      <c r="N120" s="226" t="s">
        <v>131</v>
      </c>
      <c r="O120" s="226" t="s">
        <v>131</v>
      </c>
      <c r="P120" s="226" t="s">
        <v>131</v>
      </c>
      <c r="Q120" s="226" t="s">
        <v>131</v>
      </c>
      <c r="R120" s="226" t="s">
        <v>131</v>
      </c>
      <c r="S120" s="226" t="s">
        <v>131</v>
      </c>
      <c r="T120" s="226" t="s">
        <v>131</v>
      </c>
      <c r="U120" s="226" t="s">
        <v>131</v>
      </c>
      <c r="V120" s="226" t="s">
        <v>131</v>
      </c>
      <c r="W120" s="226" t="s">
        <v>131</v>
      </c>
      <c r="X120" s="226" t="s">
        <v>131</v>
      </c>
      <c r="Y120" s="226" t="s">
        <v>131</v>
      </c>
      <c r="Z120" s="226" t="s">
        <v>131</v>
      </c>
      <c r="AA120" s="226" t="s">
        <v>131</v>
      </c>
      <c r="AB120" s="226" t="s">
        <v>131</v>
      </c>
      <c r="AC120" s="226" t="s">
        <v>131</v>
      </c>
      <c r="AD120" s="227" t="s">
        <v>131</v>
      </c>
      <c r="AE120" s="678" t="s">
        <v>274</v>
      </c>
      <c r="AF120" s="678"/>
      <c r="AG120" s="678"/>
      <c r="AH120" s="678"/>
      <c r="AI120" s="678"/>
      <c r="AJ120" s="678"/>
      <c r="AK120" s="679"/>
    </row>
    <row r="121" spans="2:37" x14ac:dyDescent="0.3">
      <c r="B121" s="730" t="s">
        <v>243</v>
      </c>
      <c r="C121" s="731"/>
      <c r="D121" s="732" t="s">
        <v>349</v>
      </c>
      <c r="E121" s="732"/>
      <c r="F121" s="732"/>
      <c r="G121" s="732"/>
      <c r="H121" s="732"/>
      <c r="I121" s="732"/>
      <c r="J121" s="732"/>
      <c r="K121" s="732"/>
      <c r="L121" s="732"/>
      <c r="M121" s="732"/>
      <c r="N121" s="732"/>
      <c r="O121" s="732"/>
      <c r="P121" s="732"/>
      <c r="Q121" s="732"/>
      <c r="R121" s="732"/>
      <c r="S121" s="732"/>
      <c r="T121" s="732"/>
      <c r="U121" s="732"/>
      <c r="V121" s="732"/>
      <c r="W121" s="732"/>
      <c r="X121" s="732"/>
      <c r="Y121" s="732"/>
      <c r="Z121" s="732"/>
      <c r="AA121" s="732"/>
      <c r="AB121" s="732"/>
      <c r="AC121" s="732"/>
      <c r="AD121" s="733"/>
      <c r="AE121" s="824">
        <v>22.68</v>
      </c>
      <c r="AF121" s="749"/>
      <c r="AG121" s="749"/>
      <c r="AH121" s="749"/>
      <c r="AI121" s="749"/>
      <c r="AJ121" s="749"/>
      <c r="AK121" s="750"/>
    </row>
    <row r="122" spans="2:37" x14ac:dyDescent="0.3">
      <c r="B122" s="730" t="s">
        <v>245</v>
      </c>
      <c r="C122" s="731"/>
      <c r="D122" s="732" t="s">
        <v>350</v>
      </c>
      <c r="E122" s="732"/>
      <c r="F122" s="732"/>
      <c r="G122" s="732"/>
      <c r="H122" s="732"/>
      <c r="I122" s="732"/>
      <c r="J122" s="732"/>
      <c r="K122" s="732"/>
      <c r="L122" s="732"/>
      <c r="M122" s="732"/>
      <c r="N122" s="732"/>
      <c r="O122" s="732"/>
      <c r="P122" s="732"/>
      <c r="Q122" s="732"/>
      <c r="R122" s="732"/>
      <c r="S122" s="732"/>
      <c r="T122" s="732"/>
      <c r="U122" s="732"/>
      <c r="V122" s="732"/>
      <c r="W122" s="732"/>
      <c r="X122" s="732"/>
      <c r="Y122" s="732"/>
      <c r="Z122" s="732"/>
      <c r="AA122" s="732"/>
      <c r="AB122" s="732"/>
      <c r="AC122" s="732"/>
      <c r="AD122" s="733"/>
      <c r="AE122" s="824">
        <v>289.36</v>
      </c>
      <c r="AF122" s="749"/>
      <c r="AG122" s="749"/>
      <c r="AH122" s="749"/>
      <c r="AI122" s="749"/>
      <c r="AJ122" s="749"/>
      <c r="AK122" s="750"/>
    </row>
    <row r="123" spans="2:37" x14ac:dyDescent="0.3">
      <c r="B123" s="766" t="s">
        <v>248</v>
      </c>
      <c r="C123" s="767"/>
      <c r="D123" s="768" t="s">
        <v>417</v>
      </c>
      <c r="E123" s="768"/>
      <c r="F123" s="768"/>
      <c r="G123" s="768"/>
      <c r="H123" s="768"/>
      <c r="I123" s="768"/>
      <c r="J123" s="768"/>
      <c r="K123" s="768"/>
      <c r="L123" s="768"/>
      <c r="M123" s="768"/>
      <c r="N123" s="768"/>
      <c r="O123" s="768"/>
      <c r="P123" s="768"/>
      <c r="Q123" s="768"/>
      <c r="R123" s="768"/>
      <c r="S123" s="768"/>
      <c r="T123" s="768"/>
      <c r="U123" s="768"/>
      <c r="V123" s="768"/>
      <c r="W123" s="768"/>
      <c r="X123" s="768"/>
      <c r="Y123" s="768"/>
      <c r="Z123" s="768"/>
      <c r="AA123" s="768"/>
      <c r="AB123" s="768"/>
      <c r="AC123" s="768"/>
      <c r="AD123" s="769"/>
      <c r="AE123" s="825">
        <v>45.98</v>
      </c>
      <c r="AF123" s="825"/>
      <c r="AG123" s="825"/>
      <c r="AH123" s="825"/>
      <c r="AI123" s="825"/>
      <c r="AJ123" s="825"/>
      <c r="AK123" s="826"/>
    </row>
    <row r="124" spans="2:37" x14ac:dyDescent="0.3">
      <c r="B124" s="756" t="s">
        <v>285</v>
      </c>
      <c r="C124" s="756"/>
      <c r="D124" s="756"/>
      <c r="E124" s="756"/>
      <c r="F124" s="756"/>
      <c r="G124" s="756"/>
      <c r="H124" s="756"/>
      <c r="I124" s="756"/>
      <c r="J124" s="756"/>
      <c r="K124" s="756"/>
      <c r="L124" s="756"/>
      <c r="M124" s="756"/>
      <c r="N124" s="756"/>
      <c r="O124" s="756"/>
      <c r="P124" s="756"/>
      <c r="Q124" s="756"/>
      <c r="R124" s="756"/>
      <c r="S124" s="756"/>
      <c r="T124" s="756"/>
      <c r="U124" s="756"/>
      <c r="V124" s="756"/>
      <c r="W124" s="756"/>
      <c r="X124" s="756"/>
      <c r="Y124" s="756"/>
      <c r="Z124" s="756"/>
      <c r="AA124" s="756"/>
      <c r="AB124" s="756"/>
      <c r="AC124" s="756"/>
      <c r="AD124" s="756"/>
      <c r="AE124" s="758">
        <f>SUM(AE121:AK123)</f>
        <v>358.02000000000004</v>
      </c>
      <c r="AF124" s="674"/>
      <c r="AG124" s="674"/>
      <c r="AH124" s="674"/>
      <c r="AI124" s="674"/>
      <c r="AJ124" s="674"/>
      <c r="AK124" s="675"/>
    </row>
    <row r="125" spans="2:37" x14ac:dyDescent="0.3">
      <c r="B125" s="827"/>
      <c r="C125" s="827"/>
      <c r="D125" s="827"/>
      <c r="E125" s="827"/>
      <c r="F125" s="827"/>
      <c r="G125" s="827"/>
      <c r="H125" s="827"/>
      <c r="I125" s="827"/>
      <c r="J125" s="827"/>
      <c r="K125" s="827"/>
      <c r="L125" s="827"/>
      <c r="M125" s="827"/>
      <c r="N125" s="827"/>
      <c r="O125" s="827"/>
      <c r="P125" s="827"/>
      <c r="Q125" s="827"/>
      <c r="R125" s="827"/>
      <c r="S125" s="827"/>
      <c r="T125" s="827"/>
      <c r="U125" s="827"/>
      <c r="V125" s="827"/>
      <c r="W125" s="827"/>
      <c r="X125" s="827"/>
      <c r="Y125" s="827"/>
      <c r="Z125" s="827"/>
      <c r="AA125" s="827"/>
      <c r="AB125" s="827"/>
      <c r="AC125" s="827"/>
      <c r="AD125" s="827"/>
      <c r="AE125" s="827"/>
      <c r="AF125" s="827"/>
      <c r="AG125" s="827"/>
      <c r="AH125" s="827"/>
      <c r="AI125" s="827"/>
      <c r="AJ125" s="827"/>
      <c r="AK125" s="827"/>
    </row>
    <row r="126" spans="2:37" x14ac:dyDescent="0.3">
      <c r="B126" s="753" t="s">
        <v>352</v>
      </c>
      <c r="C126" s="754"/>
      <c r="D126" s="754"/>
      <c r="E126" s="754"/>
      <c r="F126" s="754"/>
      <c r="G126" s="754"/>
      <c r="H126" s="754"/>
      <c r="I126" s="754"/>
      <c r="J126" s="754"/>
      <c r="K126" s="754"/>
      <c r="L126" s="754"/>
      <c r="M126" s="754"/>
      <c r="N126" s="754"/>
      <c r="O126" s="754"/>
      <c r="P126" s="754"/>
      <c r="Q126" s="754"/>
      <c r="R126" s="754"/>
      <c r="S126" s="754"/>
      <c r="T126" s="754"/>
      <c r="U126" s="754"/>
      <c r="V126" s="754"/>
      <c r="W126" s="754"/>
      <c r="X126" s="754"/>
      <c r="Y126" s="754"/>
      <c r="Z126" s="754"/>
      <c r="AA126" s="754"/>
      <c r="AB126" s="754"/>
      <c r="AC126" s="754"/>
      <c r="AD126" s="754"/>
      <c r="AE126" s="754"/>
      <c r="AF126" s="754"/>
      <c r="AG126" s="754"/>
      <c r="AH126" s="754"/>
      <c r="AI126" s="754"/>
      <c r="AJ126" s="754"/>
      <c r="AK126" s="755"/>
    </row>
    <row r="127" spans="2:37" x14ac:dyDescent="0.3">
      <c r="B127" s="725">
        <v>6</v>
      </c>
      <c r="C127" s="675"/>
      <c r="D127" s="678" t="s">
        <v>353</v>
      </c>
      <c r="E127" s="678"/>
      <c r="F127" s="678"/>
      <c r="G127" s="678"/>
      <c r="H127" s="678"/>
      <c r="I127" s="678"/>
      <c r="J127" s="678"/>
      <c r="K127" s="678"/>
      <c r="L127" s="678"/>
      <c r="M127" s="678"/>
      <c r="N127" s="678"/>
      <c r="O127" s="678"/>
      <c r="P127" s="678"/>
      <c r="Q127" s="678"/>
      <c r="R127" s="678"/>
      <c r="S127" s="678"/>
      <c r="T127" s="678"/>
      <c r="U127" s="678"/>
      <c r="V127" s="678"/>
      <c r="W127" s="678"/>
      <c r="X127" s="678"/>
      <c r="Y127" s="679"/>
      <c r="Z127" s="678" t="s">
        <v>354</v>
      </c>
      <c r="AA127" s="678"/>
      <c r="AB127" s="678"/>
      <c r="AC127" s="678"/>
      <c r="AD127" s="679"/>
      <c r="AE127" s="678" t="s">
        <v>274</v>
      </c>
      <c r="AF127" s="678"/>
      <c r="AG127" s="678"/>
      <c r="AH127" s="678"/>
      <c r="AI127" s="678"/>
      <c r="AJ127" s="678"/>
      <c r="AK127" s="679"/>
    </row>
    <row r="128" spans="2:37" x14ac:dyDescent="0.3">
      <c r="B128" s="759" t="s">
        <v>243</v>
      </c>
      <c r="C128" s="760"/>
      <c r="D128" s="761" t="s">
        <v>355</v>
      </c>
      <c r="E128" s="761"/>
      <c r="F128" s="761"/>
      <c r="G128" s="761"/>
      <c r="H128" s="761"/>
      <c r="I128" s="761"/>
      <c r="J128" s="761"/>
      <c r="K128" s="761"/>
      <c r="L128" s="761"/>
      <c r="M128" s="761"/>
      <c r="N128" s="761"/>
      <c r="O128" s="761"/>
      <c r="P128" s="761"/>
      <c r="Q128" s="761"/>
      <c r="R128" s="761"/>
      <c r="S128" s="761"/>
      <c r="T128" s="761"/>
      <c r="U128" s="761"/>
      <c r="V128" s="761"/>
      <c r="W128" s="761"/>
      <c r="X128" s="761"/>
      <c r="Y128" s="762"/>
      <c r="Z128" s="748">
        <v>0</v>
      </c>
      <c r="AA128" s="749"/>
      <c r="AB128" s="749"/>
      <c r="AC128" s="749"/>
      <c r="AD128" s="750"/>
      <c r="AE128" s="751">
        <v>0</v>
      </c>
      <c r="AF128" s="738"/>
      <c r="AG128" s="738"/>
      <c r="AH128" s="738"/>
      <c r="AI128" s="738"/>
      <c r="AJ128" s="738"/>
      <c r="AK128" s="731"/>
    </row>
    <row r="129" spans="2:37" x14ac:dyDescent="0.3">
      <c r="B129" s="759" t="s">
        <v>245</v>
      </c>
      <c r="C129" s="760"/>
      <c r="D129" s="761" t="s">
        <v>356</v>
      </c>
      <c r="E129" s="761"/>
      <c r="F129" s="761"/>
      <c r="G129" s="761"/>
      <c r="H129" s="761"/>
      <c r="I129" s="761"/>
      <c r="J129" s="761"/>
      <c r="K129" s="761"/>
      <c r="L129" s="761"/>
      <c r="M129" s="761"/>
      <c r="N129" s="761"/>
      <c r="O129" s="761"/>
      <c r="P129" s="761"/>
      <c r="Q129" s="761"/>
      <c r="R129" s="761"/>
      <c r="S129" s="761"/>
      <c r="T129" s="761"/>
      <c r="U129" s="761"/>
      <c r="V129" s="761"/>
      <c r="W129" s="761"/>
      <c r="X129" s="761"/>
      <c r="Y129" s="762"/>
      <c r="Z129" s="748">
        <v>0</v>
      </c>
      <c r="AA129" s="749"/>
      <c r="AB129" s="749"/>
      <c r="AC129" s="749"/>
      <c r="AD129" s="750"/>
      <c r="AE129" s="751">
        <v>0</v>
      </c>
      <c r="AF129" s="738"/>
      <c r="AG129" s="738"/>
      <c r="AH129" s="738"/>
      <c r="AI129" s="738"/>
      <c r="AJ129" s="738"/>
      <c r="AK129" s="731"/>
    </row>
    <row r="130" spans="2:37" x14ac:dyDescent="0.3">
      <c r="B130" s="235" t="s">
        <v>131</v>
      </c>
      <c r="C130" s="232" t="s">
        <v>131</v>
      </c>
      <c r="D130" s="223" t="s">
        <v>357</v>
      </c>
      <c r="E130" s="226"/>
      <c r="F130" s="226"/>
      <c r="G130" s="226"/>
      <c r="H130" s="226"/>
      <c r="I130" s="226"/>
      <c r="J130" s="226"/>
      <c r="K130" s="226"/>
      <c r="L130" s="226"/>
      <c r="M130" s="226"/>
      <c r="N130" s="226"/>
      <c r="O130" s="226"/>
      <c r="P130" s="226"/>
      <c r="Q130" s="226"/>
      <c r="R130" s="226"/>
      <c r="S130" s="226"/>
      <c r="T130" s="226"/>
      <c r="U130" s="226"/>
      <c r="V130" s="228" t="s">
        <v>131</v>
      </c>
      <c r="W130" s="228" t="s">
        <v>131</v>
      </c>
      <c r="X130" s="228" t="s">
        <v>131</v>
      </c>
      <c r="Y130" s="229" t="s">
        <v>131</v>
      </c>
      <c r="Z130" s="810">
        <f>SUM(Z132:AD134)</f>
        <v>0.14250000000000002</v>
      </c>
      <c r="AA130" s="811"/>
      <c r="AB130" s="811"/>
      <c r="AC130" s="811"/>
      <c r="AD130" s="812"/>
      <c r="AE130" s="231" t="s">
        <v>131</v>
      </c>
      <c r="AF130" s="231" t="s">
        <v>131</v>
      </c>
      <c r="AG130" s="231" t="s">
        <v>131</v>
      </c>
      <c r="AH130" s="231" t="s">
        <v>131</v>
      </c>
      <c r="AI130" s="231" t="s">
        <v>131</v>
      </c>
      <c r="AJ130" s="231" t="s">
        <v>131</v>
      </c>
      <c r="AK130" s="232" t="s">
        <v>131</v>
      </c>
    </row>
    <row r="131" spans="2:37" x14ac:dyDescent="0.3">
      <c r="B131" s="828" t="s">
        <v>248</v>
      </c>
      <c r="C131" s="812"/>
      <c r="D131" s="805" t="s">
        <v>358</v>
      </c>
      <c r="E131" s="805"/>
      <c r="F131" s="805"/>
      <c r="G131" s="805"/>
      <c r="H131" s="805"/>
      <c r="I131" s="805"/>
      <c r="J131" s="805"/>
      <c r="K131" s="805"/>
      <c r="L131" s="805"/>
      <c r="M131" s="805"/>
      <c r="N131" s="805"/>
      <c r="O131" s="805"/>
      <c r="P131" s="805"/>
      <c r="Q131" s="805"/>
      <c r="R131" s="805"/>
      <c r="S131" s="805"/>
      <c r="T131" s="805"/>
      <c r="U131" s="805"/>
      <c r="V131" s="805"/>
      <c r="W131" s="805"/>
      <c r="X131" s="805"/>
      <c r="Y131" s="806"/>
      <c r="Z131" s="811" t="s">
        <v>354</v>
      </c>
      <c r="AA131" s="811"/>
      <c r="AB131" s="811"/>
      <c r="AC131" s="811"/>
      <c r="AD131" s="812"/>
      <c r="AE131" s="233" t="s">
        <v>131</v>
      </c>
      <c r="AF131" s="233" t="s">
        <v>131</v>
      </c>
      <c r="AG131" s="233" t="s">
        <v>131</v>
      </c>
      <c r="AH131" s="233" t="s">
        <v>131</v>
      </c>
      <c r="AI131" s="233" t="s">
        <v>131</v>
      </c>
      <c r="AJ131" s="233" t="s">
        <v>131</v>
      </c>
      <c r="AK131" s="234" t="s">
        <v>131</v>
      </c>
    </row>
    <row r="132" spans="2:37" x14ac:dyDescent="0.3">
      <c r="B132" s="759" t="s">
        <v>359</v>
      </c>
      <c r="C132" s="760"/>
      <c r="D132" s="761" t="s">
        <v>495</v>
      </c>
      <c r="E132" s="761"/>
      <c r="F132" s="761"/>
      <c r="G132" s="761"/>
      <c r="H132" s="761"/>
      <c r="I132" s="761"/>
      <c r="J132" s="761"/>
      <c r="K132" s="761"/>
      <c r="L132" s="761"/>
      <c r="M132" s="761"/>
      <c r="N132" s="761"/>
      <c r="O132" s="761"/>
      <c r="P132" s="761"/>
      <c r="Q132" s="761"/>
      <c r="R132" s="761"/>
      <c r="S132" s="761"/>
      <c r="T132" s="761"/>
      <c r="U132" s="761"/>
      <c r="V132" s="761"/>
      <c r="W132" s="761"/>
      <c r="X132" s="761"/>
      <c r="Y132" s="762"/>
      <c r="Z132" s="748">
        <v>7.5999999999999998E-2</v>
      </c>
      <c r="AA132" s="749"/>
      <c r="AB132" s="749"/>
      <c r="AC132" s="749"/>
      <c r="AD132" s="750"/>
      <c r="AE132" s="751">
        <v>0</v>
      </c>
      <c r="AF132" s="738"/>
      <c r="AG132" s="738"/>
      <c r="AH132" s="738"/>
      <c r="AI132" s="738"/>
      <c r="AJ132" s="738"/>
      <c r="AK132" s="731"/>
    </row>
    <row r="133" spans="2:37" x14ac:dyDescent="0.3">
      <c r="B133" s="759" t="s">
        <v>361</v>
      </c>
      <c r="C133" s="760"/>
      <c r="D133" s="761" t="s">
        <v>445</v>
      </c>
      <c r="E133" s="761"/>
      <c r="F133" s="761"/>
      <c r="G133" s="761"/>
      <c r="H133" s="761"/>
      <c r="I133" s="761"/>
      <c r="J133" s="761"/>
      <c r="K133" s="761"/>
      <c r="L133" s="761"/>
      <c r="M133" s="761"/>
      <c r="N133" s="761"/>
      <c r="O133" s="761"/>
      <c r="P133" s="761"/>
      <c r="Q133" s="761"/>
      <c r="R133" s="761"/>
      <c r="S133" s="761"/>
      <c r="T133" s="761"/>
      <c r="U133" s="761"/>
      <c r="V133" s="761"/>
      <c r="W133" s="761"/>
      <c r="X133" s="761"/>
      <c r="Y133" s="762"/>
      <c r="Z133" s="748">
        <v>1.6500000000000001E-2</v>
      </c>
      <c r="AA133" s="749"/>
      <c r="AB133" s="749"/>
      <c r="AC133" s="749"/>
      <c r="AD133" s="750"/>
      <c r="AE133" s="751">
        <v>0</v>
      </c>
      <c r="AF133" s="738"/>
      <c r="AG133" s="738"/>
      <c r="AH133" s="738"/>
      <c r="AI133" s="738"/>
      <c r="AJ133" s="738"/>
      <c r="AK133" s="731"/>
    </row>
    <row r="134" spans="2:37" x14ac:dyDescent="0.3">
      <c r="B134" s="766" t="s">
        <v>363</v>
      </c>
      <c r="C134" s="767"/>
      <c r="D134" s="768" t="s">
        <v>500</v>
      </c>
      <c r="E134" s="768"/>
      <c r="F134" s="768"/>
      <c r="G134" s="768"/>
      <c r="H134" s="768"/>
      <c r="I134" s="768"/>
      <c r="J134" s="768"/>
      <c r="K134" s="768"/>
      <c r="L134" s="768"/>
      <c r="M134" s="768"/>
      <c r="N134" s="768"/>
      <c r="O134" s="768"/>
      <c r="P134" s="768"/>
      <c r="Q134" s="768"/>
      <c r="R134" s="768"/>
      <c r="S134" s="768"/>
      <c r="T134" s="768"/>
      <c r="U134" s="768"/>
      <c r="V134" s="768"/>
      <c r="W134" s="768"/>
      <c r="X134" s="768"/>
      <c r="Y134" s="769"/>
      <c r="Z134" s="829">
        <v>0.05</v>
      </c>
      <c r="AA134" s="830"/>
      <c r="AB134" s="830"/>
      <c r="AC134" s="830"/>
      <c r="AD134" s="831"/>
      <c r="AE134" s="751">
        <v>0</v>
      </c>
      <c r="AF134" s="738"/>
      <c r="AG134" s="738"/>
      <c r="AH134" s="738"/>
      <c r="AI134" s="738"/>
      <c r="AJ134" s="738"/>
      <c r="AK134" s="731"/>
    </row>
    <row r="135" spans="2:37" x14ac:dyDescent="0.3">
      <c r="B135" s="756" t="s">
        <v>285</v>
      </c>
      <c r="C135" s="756"/>
      <c r="D135" s="756"/>
      <c r="E135" s="756"/>
      <c r="F135" s="756"/>
      <c r="G135" s="756"/>
      <c r="H135" s="756"/>
      <c r="I135" s="756"/>
      <c r="J135" s="756"/>
      <c r="K135" s="756"/>
      <c r="L135" s="756"/>
      <c r="M135" s="756"/>
      <c r="N135" s="756"/>
      <c r="O135" s="756"/>
      <c r="P135" s="756"/>
      <c r="Q135" s="756"/>
      <c r="R135" s="756"/>
      <c r="S135" s="756"/>
      <c r="T135" s="756"/>
      <c r="U135" s="756"/>
      <c r="V135" s="756"/>
      <c r="W135" s="756"/>
      <c r="X135" s="756"/>
      <c r="Y135" s="756"/>
      <c r="Z135" s="756"/>
      <c r="AA135" s="756"/>
      <c r="AB135" s="756"/>
      <c r="AC135" s="756"/>
      <c r="AD135" s="756"/>
      <c r="AE135" s="758">
        <f>SUM(AE128:AK134)</f>
        <v>0</v>
      </c>
      <c r="AF135" s="674"/>
      <c r="AG135" s="674"/>
      <c r="AH135" s="674"/>
      <c r="AI135" s="674"/>
      <c r="AJ135" s="674"/>
      <c r="AK135" s="835"/>
    </row>
    <row r="136" spans="2:37" x14ac:dyDescent="0.3">
      <c r="B136" s="752"/>
      <c r="C136" s="752"/>
      <c r="D136" s="752"/>
      <c r="E136" s="752"/>
      <c r="F136" s="752"/>
      <c r="G136" s="752"/>
      <c r="H136" s="752"/>
      <c r="I136" s="752"/>
      <c r="J136" s="752"/>
      <c r="K136" s="752"/>
      <c r="L136" s="752"/>
      <c r="M136" s="752"/>
      <c r="N136" s="752"/>
      <c r="O136" s="752"/>
      <c r="P136" s="752"/>
      <c r="Q136" s="752"/>
      <c r="R136" s="752"/>
      <c r="S136" s="752"/>
      <c r="T136" s="752"/>
      <c r="U136" s="752"/>
      <c r="V136" s="752"/>
      <c r="W136" s="752"/>
      <c r="X136" s="752"/>
      <c r="Y136" s="752"/>
      <c r="Z136" s="752"/>
      <c r="AA136" s="752"/>
      <c r="AB136" s="752"/>
      <c r="AC136" s="752"/>
      <c r="AD136" s="752"/>
      <c r="AE136" s="752"/>
      <c r="AF136" s="752"/>
      <c r="AG136" s="752"/>
      <c r="AH136" s="752"/>
      <c r="AI136" s="752"/>
      <c r="AJ136" s="752"/>
      <c r="AK136" s="752"/>
    </row>
    <row r="137" spans="2:37" ht="15.6" x14ac:dyDescent="0.3">
      <c r="B137" s="836" t="s">
        <v>365</v>
      </c>
      <c r="C137" s="837"/>
      <c r="D137" s="837"/>
      <c r="E137" s="837"/>
      <c r="F137" s="837"/>
      <c r="G137" s="837"/>
      <c r="H137" s="837"/>
      <c r="I137" s="837"/>
      <c r="J137" s="837"/>
      <c r="K137" s="837"/>
      <c r="L137" s="837"/>
      <c r="M137" s="837"/>
      <c r="N137" s="837"/>
      <c r="O137" s="837"/>
      <c r="P137" s="837"/>
      <c r="Q137" s="837"/>
      <c r="R137" s="837"/>
      <c r="S137" s="837"/>
      <c r="T137" s="837"/>
      <c r="U137" s="837"/>
      <c r="V137" s="837"/>
      <c r="W137" s="837"/>
      <c r="X137" s="837"/>
      <c r="Y137" s="837"/>
      <c r="Z137" s="837"/>
      <c r="AA137" s="837"/>
      <c r="AB137" s="837"/>
      <c r="AC137" s="837"/>
      <c r="AD137" s="837"/>
      <c r="AE137" s="837"/>
      <c r="AF137" s="837"/>
      <c r="AG137" s="837"/>
      <c r="AH137" s="837"/>
      <c r="AI137" s="837"/>
      <c r="AJ137" s="837"/>
      <c r="AK137" s="838"/>
    </row>
    <row r="138" spans="2:37" x14ac:dyDescent="0.3">
      <c r="B138" s="839" t="s">
        <v>131</v>
      </c>
      <c r="C138" s="839"/>
      <c r="D138" s="839"/>
      <c r="E138" s="839"/>
      <c r="F138" s="839"/>
      <c r="G138" s="839"/>
      <c r="H138" s="839"/>
      <c r="I138" s="839"/>
      <c r="J138" s="839"/>
      <c r="K138" s="839"/>
      <c r="L138" s="839"/>
      <c r="M138" s="839"/>
      <c r="N138" s="839"/>
      <c r="O138" s="839"/>
      <c r="P138" s="839"/>
      <c r="Q138" s="839"/>
      <c r="R138" s="839"/>
      <c r="S138" s="839"/>
      <c r="T138" s="839"/>
      <c r="U138" s="839"/>
      <c r="V138" s="839"/>
      <c r="W138" s="839"/>
      <c r="X138" s="839"/>
      <c r="Y138" s="839"/>
      <c r="Z138" s="839"/>
      <c r="AA138" s="839"/>
      <c r="AB138" s="839"/>
      <c r="AC138" s="839"/>
      <c r="AD138" s="839"/>
      <c r="AE138" s="839"/>
      <c r="AF138" s="839"/>
      <c r="AG138" s="839"/>
      <c r="AH138" s="839"/>
      <c r="AI138" s="839"/>
      <c r="AJ138" s="839"/>
      <c r="AK138" s="839"/>
    </row>
    <row r="139" spans="2:37" x14ac:dyDescent="0.3">
      <c r="B139" s="677" t="s">
        <v>366</v>
      </c>
      <c r="C139" s="678"/>
      <c r="D139" s="678"/>
      <c r="E139" s="678"/>
      <c r="F139" s="678"/>
      <c r="G139" s="678"/>
      <c r="H139" s="678"/>
      <c r="I139" s="678"/>
      <c r="J139" s="678"/>
      <c r="K139" s="678"/>
      <c r="L139" s="678"/>
      <c r="M139" s="678"/>
      <c r="N139" s="678"/>
      <c r="O139" s="678"/>
      <c r="P139" s="678"/>
      <c r="Q139" s="678"/>
      <c r="R139" s="678"/>
      <c r="S139" s="678"/>
      <c r="T139" s="678"/>
      <c r="U139" s="678"/>
      <c r="V139" s="678"/>
      <c r="W139" s="678"/>
      <c r="X139" s="678"/>
      <c r="Y139" s="678"/>
      <c r="Z139" s="678"/>
      <c r="AA139" s="678"/>
      <c r="AB139" s="678"/>
      <c r="AC139" s="678"/>
      <c r="AD139" s="679"/>
      <c r="AE139" s="678" t="s">
        <v>274</v>
      </c>
      <c r="AF139" s="678"/>
      <c r="AG139" s="678"/>
      <c r="AH139" s="678"/>
      <c r="AI139" s="678"/>
      <c r="AJ139" s="678"/>
      <c r="AK139" s="679"/>
    </row>
    <row r="140" spans="2:37" x14ac:dyDescent="0.3">
      <c r="B140" s="730" t="s">
        <v>243</v>
      </c>
      <c r="C140" s="731"/>
      <c r="D140" s="732" t="s">
        <v>367</v>
      </c>
      <c r="E140" s="732"/>
      <c r="F140" s="732"/>
      <c r="G140" s="732"/>
      <c r="H140" s="732"/>
      <c r="I140" s="732"/>
      <c r="J140" s="732"/>
      <c r="K140" s="732"/>
      <c r="L140" s="732"/>
      <c r="M140" s="732"/>
      <c r="N140" s="732"/>
      <c r="O140" s="732"/>
      <c r="P140" s="732"/>
      <c r="Q140" s="732"/>
      <c r="R140" s="732"/>
      <c r="S140" s="732"/>
      <c r="T140" s="732"/>
      <c r="U140" s="732"/>
      <c r="V140" s="732"/>
      <c r="W140" s="732"/>
      <c r="X140" s="732"/>
      <c r="Y140" s="732"/>
      <c r="Z140" s="732"/>
      <c r="AA140" s="732"/>
      <c r="AB140" s="732"/>
      <c r="AC140" s="732"/>
      <c r="AD140" s="733"/>
      <c r="AE140" s="832">
        <f>AE43</f>
        <v>0</v>
      </c>
      <c r="AF140" s="833"/>
      <c r="AG140" s="833"/>
      <c r="AH140" s="833"/>
      <c r="AI140" s="833"/>
      <c r="AJ140" s="833"/>
      <c r="AK140" s="834"/>
    </row>
    <row r="141" spans="2:37" x14ac:dyDescent="0.3">
      <c r="B141" s="730" t="s">
        <v>245</v>
      </c>
      <c r="C141" s="731"/>
      <c r="D141" s="732" t="s">
        <v>368</v>
      </c>
      <c r="E141" s="732"/>
      <c r="F141" s="732"/>
      <c r="G141" s="732"/>
      <c r="H141" s="732"/>
      <c r="I141" s="732"/>
      <c r="J141" s="732"/>
      <c r="K141" s="732"/>
      <c r="L141" s="732"/>
      <c r="M141" s="732"/>
      <c r="N141" s="732"/>
      <c r="O141" s="732"/>
      <c r="P141" s="732"/>
      <c r="Q141" s="732"/>
      <c r="R141" s="732"/>
      <c r="S141" s="732"/>
      <c r="T141" s="732"/>
      <c r="U141" s="732"/>
      <c r="V141" s="732"/>
      <c r="W141" s="732"/>
      <c r="X141" s="732"/>
      <c r="Y141" s="732"/>
      <c r="Z141" s="732"/>
      <c r="AA141" s="732"/>
      <c r="AB141" s="732"/>
      <c r="AC141" s="732"/>
      <c r="AD141" s="733"/>
      <c r="AE141" s="832">
        <v>0</v>
      </c>
      <c r="AF141" s="833"/>
      <c r="AG141" s="833"/>
      <c r="AH141" s="833"/>
      <c r="AI141" s="833"/>
      <c r="AJ141" s="833"/>
      <c r="AK141" s="834"/>
    </row>
    <row r="142" spans="2:37" x14ac:dyDescent="0.3">
      <c r="B142" s="730" t="s">
        <v>248</v>
      </c>
      <c r="C142" s="731"/>
      <c r="D142" s="732" t="s">
        <v>369</v>
      </c>
      <c r="E142" s="732"/>
      <c r="F142" s="732"/>
      <c r="G142" s="732"/>
      <c r="H142" s="732"/>
      <c r="I142" s="732"/>
      <c r="J142" s="732"/>
      <c r="K142" s="732"/>
      <c r="L142" s="732"/>
      <c r="M142" s="732"/>
      <c r="N142" s="732"/>
      <c r="O142" s="732"/>
      <c r="P142" s="732"/>
      <c r="Q142" s="732"/>
      <c r="R142" s="732"/>
      <c r="S142" s="732"/>
      <c r="T142" s="732"/>
      <c r="U142" s="732"/>
      <c r="V142" s="732"/>
      <c r="W142" s="732"/>
      <c r="X142" s="732"/>
      <c r="Y142" s="732"/>
      <c r="Z142" s="732"/>
      <c r="AA142" s="732"/>
      <c r="AB142" s="732"/>
      <c r="AC142" s="732"/>
      <c r="AD142" s="733"/>
      <c r="AE142" s="832">
        <f>AE91</f>
        <v>0</v>
      </c>
      <c r="AF142" s="833"/>
      <c r="AG142" s="833"/>
      <c r="AH142" s="833"/>
      <c r="AI142" s="833"/>
      <c r="AJ142" s="833"/>
      <c r="AK142" s="834"/>
    </row>
    <row r="143" spans="2:37" x14ac:dyDescent="0.3">
      <c r="B143" s="730" t="s">
        <v>252</v>
      </c>
      <c r="C143" s="731"/>
      <c r="D143" s="732" t="s">
        <v>370</v>
      </c>
      <c r="E143" s="732"/>
      <c r="F143" s="732"/>
      <c r="G143" s="732"/>
      <c r="H143" s="732"/>
      <c r="I143" s="732"/>
      <c r="J143" s="732"/>
      <c r="K143" s="732"/>
      <c r="L143" s="732"/>
      <c r="M143" s="732"/>
      <c r="N143" s="732"/>
      <c r="O143" s="732"/>
      <c r="P143" s="732"/>
      <c r="Q143" s="732"/>
      <c r="R143" s="732"/>
      <c r="S143" s="732"/>
      <c r="T143" s="732"/>
      <c r="U143" s="732"/>
      <c r="V143" s="732"/>
      <c r="W143" s="732"/>
      <c r="X143" s="732"/>
      <c r="Y143" s="732"/>
      <c r="Z143" s="732"/>
      <c r="AA143" s="732"/>
      <c r="AB143" s="732"/>
      <c r="AC143" s="732"/>
      <c r="AD143" s="733"/>
      <c r="AE143" s="832">
        <f>AE117</f>
        <v>0</v>
      </c>
      <c r="AF143" s="833"/>
      <c r="AG143" s="833"/>
      <c r="AH143" s="833"/>
      <c r="AI143" s="833"/>
      <c r="AJ143" s="833"/>
      <c r="AK143" s="834"/>
    </row>
    <row r="144" spans="2:37" x14ac:dyDescent="0.3">
      <c r="B144" s="730" t="s">
        <v>279</v>
      </c>
      <c r="C144" s="731"/>
      <c r="D144" s="732" t="s">
        <v>371</v>
      </c>
      <c r="E144" s="732"/>
      <c r="F144" s="732"/>
      <c r="G144" s="732"/>
      <c r="H144" s="732"/>
      <c r="I144" s="732"/>
      <c r="J144" s="732"/>
      <c r="K144" s="732"/>
      <c r="L144" s="732"/>
      <c r="M144" s="732"/>
      <c r="N144" s="732"/>
      <c r="O144" s="732"/>
      <c r="P144" s="732"/>
      <c r="Q144" s="732"/>
      <c r="R144" s="732"/>
      <c r="S144" s="732"/>
      <c r="T144" s="732"/>
      <c r="U144" s="732"/>
      <c r="V144" s="732"/>
      <c r="W144" s="732"/>
      <c r="X144" s="732"/>
      <c r="Y144" s="732"/>
      <c r="Z144" s="732"/>
      <c r="AA144" s="732"/>
      <c r="AB144" s="732"/>
      <c r="AC144" s="732"/>
      <c r="AD144" s="733"/>
      <c r="AE144" s="832">
        <v>0</v>
      </c>
      <c r="AF144" s="833"/>
      <c r="AG144" s="833"/>
      <c r="AH144" s="833"/>
      <c r="AI144" s="833"/>
      <c r="AJ144" s="833"/>
      <c r="AK144" s="834"/>
    </row>
    <row r="145" spans="2:37" x14ac:dyDescent="0.3">
      <c r="B145" s="840" t="s">
        <v>285</v>
      </c>
      <c r="C145" s="841"/>
      <c r="D145" s="841"/>
      <c r="E145" s="841"/>
      <c r="F145" s="841"/>
      <c r="G145" s="841"/>
      <c r="H145" s="841"/>
      <c r="I145" s="841"/>
      <c r="J145" s="841"/>
      <c r="K145" s="841"/>
      <c r="L145" s="841"/>
      <c r="M145" s="841"/>
      <c r="N145" s="841"/>
      <c r="O145" s="841"/>
      <c r="P145" s="841"/>
      <c r="Q145" s="841"/>
      <c r="R145" s="841"/>
      <c r="S145" s="841"/>
      <c r="T145" s="841"/>
      <c r="U145" s="841"/>
      <c r="V145" s="841"/>
      <c r="W145" s="841"/>
      <c r="X145" s="841"/>
      <c r="Y145" s="841"/>
      <c r="Z145" s="841"/>
      <c r="AA145" s="841"/>
      <c r="AB145" s="841"/>
      <c r="AC145" s="841"/>
      <c r="AD145" s="842"/>
      <c r="AE145" s="832">
        <v>0</v>
      </c>
      <c r="AF145" s="833"/>
      <c r="AG145" s="833"/>
      <c r="AH145" s="833"/>
      <c r="AI145" s="833"/>
      <c r="AJ145" s="833"/>
      <c r="AK145" s="834"/>
    </row>
    <row r="146" spans="2:37" x14ac:dyDescent="0.3">
      <c r="B146" s="815" t="s">
        <v>281</v>
      </c>
      <c r="C146" s="743"/>
      <c r="D146" s="742" t="s">
        <v>372</v>
      </c>
      <c r="E146" s="742"/>
      <c r="F146" s="742"/>
      <c r="G146" s="742"/>
      <c r="H146" s="742"/>
      <c r="I146" s="742"/>
      <c r="J146" s="742"/>
      <c r="K146" s="742"/>
      <c r="L146" s="742"/>
      <c r="M146" s="742"/>
      <c r="N146" s="742"/>
      <c r="O146" s="742"/>
      <c r="P146" s="742"/>
      <c r="Q146" s="742"/>
      <c r="R146" s="742"/>
      <c r="S146" s="742"/>
      <c r="T146" s="742"/>
      <c r="U146" s="742"/>
      <c r="V146" s="742"/>
      <c r="W146" s="742"/>
      <c r="X146" s="742"/>
      <c r="Y146" s="742"/>
      <c r="Z146" s="742"/>
      <c r="AA146" s="742"/>
      <c r="AB146" s="742"/>
      <c r="AC146" s="742"/>
      <c r="AD146" s="743"/>
      <c r="AE146" s="832">
        <f>AE135</f>
        <v>0</v>
      </c>
      <c r="AF146" s="833"/>
      <c r="AG146" s="833"/>
      <c r="AH146" s="833"/>
      <c r="AI146" s="833"/>
      <c r="AJ146" s="833"/>
      <c r="AK146" s="834"/>
    </row>
    <row r="147" spans="2:37" x14ac:dyDescent="0.3">
      <c r="B147" s="756" t="s">
        <v>373</v>
      </c>
      <c r="C147" s="756"/>
      <c r="D147" s="756"/>
      <c r="E147" s="756"/>
      <c r="F147" s="756"/>
      <c r="G147" s="756"/>
      <c r="H147" s="756"/>
      <c r="I147" s="756"/>
      <c r="J147" s="756"/>
      <c r="K147" s="756"/>
      <c r="L147" s="756"/>
      <c r="M147" s="756"/>
      <c r="N147" s="756"/>
      <c r="O147" s="756"/>
      <c r="P147" s="756"/>
      <c r="Q147" s="756"/>
      <c r="R147" s="756"/>
      <c r="S147" s="756"/>
      <c r="T147" s="756"/>
      <c r="U147" s="756"/>
      <c r="V147" s="756"/>
      <c r="W147" s="756"/>
      <c r="X147" s="756"/>
      <c r="Y147" s="756"/>
      <c r="Z147" s="756"/>
      <c r="AA147" s="756"/>
      <c r="AB147" s="756"/>
      <c r="AC147" s="756"/>
      <c r="AD147" s="756"/>
      <c r="AE147" s="832">
        <f>(AE145+AE128+AE129)/(1-(SUM(Z132:AD134)))</f>
        <v>0</v>
      </c>
      <c r="AF147" s="833"/>
      <c r="AG147" s="833"/>
      <c r="AH147" s="833"/>
      <c r="AI147" s="833"/>
      <c r="AJ147" s="833"/>
      <c r="AK147" s="834"/>
    </row>
    <row r="148" spans="2:37" x14ac:dyDescent="0.3">
      <c r="B148" s="843"/>
      <c r="C148" s="843"/>
      <c r="D148" s="843"/>
      <c r="E148" s="843"/>
      <c r="F148" s="843"/>
      <c r="G148" s="843"/>
      <c r="H148" s="843"/>
      <c r="I148" s="843"/>
      <c r="J148" s="843"/>
      <c r="K148" s="843"/>
      <c r="L148" s="843"/>
      <c r="M148" s="843"/>
      <c r="N148" s="843"/>
      <c r="O148" s="843"/>
      <c r="P148" s="843"/>
      <c r="Q148" s="843"/>
      <c r="R148" s="843"/>
      <c r="S148" s="843"/>
      <c r="T148" s="843"/>
      <c r="U148" s="843"/>
      <c r="V148" s="843"/>
      <c r="W148" s="843"/>
      <c r="X148" s="843"/>
      <c r="Y148" s="843"/>
      <c r="Z148" s="843"/>
      <c r="AA148" s="843"/>
      <c r="AB148" s="843"/>
      <c r="AC148" s="843"/>
      <c r="AD148" s="843"/>
      <c r="AE148" s="843"/>
      <c r="AF148" s="843"/>
      <c r="AG148" s="843"/>
      <c r="AH148" s="843"/>
      <c r="AI148" s="843"/>
      <c r="AJ148" s="843"/>
      <c r="AK148" s="843"/>
    </row>
    <row r="149" spans="2:37" ht="26.25" customHeight="1" x14ac:dyDescent="0.3">
      <c r="B149" s="844" t="s">
        <v>374</v>
      </c>
      <c r="C149" s="844"/>
      <c r="D149" s="844"/>
      <c r="E149" s="844"/>
      <c r="F149" s="844"/>
      <c r="G149" s="844"/>
      <c r="H149" s="844"/>
      <c r="I149" s="844"/>
      <c r="J149" s="844"/>
      <c r="K149" s="844"/>
      <c r="L149" s="844"/>
      <c r="M149" s="844"/>
      <c r="N149" s="844"/>
      <c r="O149" s="844"/>
      <c r="P149" s="844"/>
      <c r="Q149" s="844"/>
      <c r="R149" s="844"/>
      <c r="S149" s="844"/>
      <c r="T149" s="844"/>
      <c r="U149" s="844"/>
      <c r="V149" s="844"/>
      <c r="W149" s="844"/>
      <c r="X149" s="844"/>
      <c r="Y149" s="844"/>
      <c r="Z149" s="844"/>
      <c r="AA149" s="844"/>
      <c r="AB149" s="844"/>
      <c r="AC149" s="844"/>
      <c r="AD149" s="844"/>
      <c r="AE149" s="844"/>
      <c r="AF149" s="844"/>
      <c r="AG149" s="844"/>
      <c r="AH149" s="844"/>
      <c r="AI149" s="844"/>
      <c r="AJ149" s="844"/>
      <c r="AK149" s="844"/>
    </row>
    <row r="150" spans="2:37" ht="23.25" customHeight="1" x14ac:dyDescent="0.3">
      <c r="B150" s="845" t="s">
        <v>131</v>
      </c>
      <c r="C150" s="845"/>
      <c r="D150" s="845"/>
      <c r="E150" s="845"/>
      <c r="F150" s="845"/>
      <c r="G150" s="845"/>
      <c r="H150" s="845"/>
      <c r="I150" s="845"/>
      <c r="J150" s="845"/>
      <c r="K150" s="845"/>
      <c r="L150" s="845"/>
      <c r="M150" s="845"/>
      <c r="N150" s="845"/>
      <c r="O150" s="845"/>
      <c r="P150" s="845"/>
      <c r="Q150" s="845"/>
      <c r="R150" s="845"/>
      <c r="S150" s="845"/>
      <c r="T150" s="845"/>
      <c r="U150" s="845"/>
      <c r="V150" s="845"/>
      <c r="W150" s="845"/>
      <c r="X150" s="845"/>
      <c r="Y150" s="845"/>
      <c r="Z150" s="845"/>
      <c r="AA150" s="845"/>
      <c r="AB150" s="845"/>
      <c r="AC150" s="845"/>
      <c r="AD150" s="845"/>
      <c r="AE150" s="845"/>
      <c r="AF150" s="845"/>
      <c r="AG150" s="845"/>
      <c r="AH150" s="845"/>
      <c r="AI150" s="845"/>
      <c r="AJ150" s="845"/>
      <c r="AK150" s="845"/>
    </row>
    <row r="151" spans="2:37" ht="24.75" customHeight="1" x14ac:dyDescent="0.3">
      <c r="B151" s="846" t="s">
        <v>375</v>
      </c>
      <c r="C151" s="847"/>
      <c r="D151" s="847"/>
      <c r="E151" s="847"/>
      <c r="F151" s="847"/>
      <c r="G151" s="847"/>
      <c r="H151" s="847"/>
      <c r="I151" s="847"/>
      <c r="J151" s="847"/>
      <c r="K151" s="847"/>
      <c r="L151" s="847"/>
      <c r="M151" s="848"/>
      <c r="N151" s="849" t="s">
        <v>376</v>
      </c>
      <c r="O151" s="849"/>
      <c r="P151" s="849"/>
      <c r="Q151" s="849"/>
      <c r="R151" s="850"/>
      <c r="S151" s="849" t="s">
        <v>377</v>
      </c>
      <c r="T151" s="849"/>
      <c r="U151" s="849"/>
      <c r="V151" s="849"/>
      <c r="W151" s="850"/>
      <c r="X151" s="849" t="s">
        <v>378</v>
      </c>
      <c r="Y151" s="849"/>
      <c r="Z151" s="849"/>
      <c r="AA151" s="849"/>
      <c r="AB151" s="850"/>
      <c r="AC151" s="849" t="s">
        <v>379</v>
      </c>
      <c r="AD151" s="849"/>
      <c r="AE151" s="850"/>
      <c r="AF151" s="849" t="s">
        <v>380</v>
      </c>
      <c r="AG151" s="849"/>
      <c r="AH151" s="849"/>
      <c r="AI151" s="849"/>
      <c r="AJ151" s="849"/>
      <c r="AK151" s="850"/>
    </row>
    <row r="152" spans="2:37" ht="34.5" customHeight="1" x14ac:dyDescent="0.3">
      <c r="B152" s="860" t="s">
        <v>381</v>
      </c>
      <c r="C152" s="861"/>
      <c r="D152" s="861"/>
      <c r="E152" s="861"/>
      <c r="F152" s="861"/>
      <c r="G152" s="861"/>
      <c r="H152" s="861"/>
      <c r="I152" s="861"/>
      <c r="J152" s="861"/>
      <c r="K152" s="861"/>
      <c r="L152" s="861"/>
      <c r="M152" s="862"/>
      <c r="N152" s="863" t="s">
        <v>382</v>
      </c>
      <c r="O152" s="863"/>
      <c r="P152" s="863"/>
      <c r="Q152" s="863"/>
      <c r="R152" s="864"/>
      <c r="S152" s="863" t="s">
        <v>383</v>
      </c>
      <c r="T152" s="863"/>
      <c r="U152" s="863"/>
      <c r="V152" s="863"/>
      <c r="W152" s="864"/>
      <c r="X152" s="863" t="s">
        <v>384</v>
      </c>
      <c r="Y152" s="863"/>
      <c r="Z152" s="863"/>
      <c r="AA152" s="863"/>
      <c r="AB152" s="864"/>
      <c r="AC152" s="861" t="s">
        <v>385</v>
      </c>
      <c r="AD152" s="861"/>
      <c r="AE152" s="862"/>
      <c r="AF152" s="861" t="s">
        <v>386</v>
      </c>
      <c r="AG152" s="861"/>
      <c r="AH152" s="861"/>
      <c r="AI152" s="861"/>
      <c r="AJ152" s="861"/>
      <c r="AK152" s="862"/>
    </row>
    <row r="153" spans="2:37" ht="19.5" customHeight="1" x14ac:dyDescent="0.3">
      <c r="B153" s="851" t="str">
        <f>B10</f>
        <v>AUXILIAR DE LIMPEZA POLO BASE - GOIANINHA / RN</v>
      </c>
      <c r="C153" s="852"/>
      <c r="D153" s="852"/>
      <c r="E153" s="852"/>
      <c r="F153" s="852"/>
      <c r="G153" s="852"/>
      <c r="H153" s="852"/>
      <c r="I153" s="852"/>
      <c r="J153" s="852"/>
      <c r="K153" s="852"/>
      <c r="L153" s="852"/>
      <c r="M153" s="853"/>
      <c r="N153" s="905">
        <f>AE147</f>
        <v>0</v>
      </c>
      <c r="O153" s="906"/>
      <c r="P153" s="906"/>
      <c r="Q153" s="906"/>
      <c r="R153" s="907"/>
      <c r="S153" s="855">
        <v>1</v>
      </c>
      <c r="T153" s="855"/>
      <c r="U153" s="855"/>
      <c r="V153" s="855"/>
      <c r="W153" s="856"/>
      <c r="X153" s="857">
        <f>N153*S153</f>
        <v>0</v>
      </c>
      <c r="Y153" s="855"/>
      <c r="Z153" s="855"/>
      <c r="AA153" s="855"/>
      <c r="AB153" s="855"/>
      <c r="AC153" s="858">
        <f>AE22</f>
        <v>1</v>
      </c>
      <c r="AD153" s="858"/>
      <c r="AE153" s="858"/>
      <c r="AF153" s="859">
        <f>X153*AC153</f>
        <v>0</v>
      </c>
      <c r="AG153" s="852"/>
      <c r="AH153" s="852"/>
      <c r="AI153" s="852"/>
      <c r="AJ153" s="852"/>
      <c r="AK153" s="853"/>
    </row>
    <row r="154" spans="2:37" x14ac:dyDescent="0.3">
      <c r="B154" s="870" t="s">
        <v>387</v>
      </c>
      <c r="C154" s="871"/>
      <c r="D154" s="871"/>
      <c r="E154" s="871"/>
      <c r="F154" s="871"/>
      <c r="G154" s="871"/>
      <c r="H154" s="871"/>
      <c r="I154" s="871"/>
      <c r="J154" s="871"/>
      <c r="K154" s="871"/>
      <c r="L154" s="871"/>
      <c r="M154" s="871"/>
      <c r="N154" s="871"/>
      <c r="O154" s="871"/>
      <c r="P154" s="871"/>
      <c r="Q154" s="871"/>
      <c r="R154" s="871"/>
      <c r="S154" s="871"/>
      <c r="T154" s="871"/>
      <c r="U154" s="871"/>
      <c r="V154" s="871"/>
      <c r="W154" s="871"/>
      <c r="X154" s="871"/>
      <c r="Y154" s="871"/>
      <c r="Z154" s="871"/>
      <c r="AA154" s="871"/>
      <c r="AB154" s="871"/>
      <c r="AC154" s="872"/>
      <c r="AD154" s="872"/>
      <c r="AE154" s="873"/>
      <c r="AF154" s="874">
        <f>SUM(ROUND((AF153),2))</f>
        <v>0</v>
      </c>
      <c r="AG154" s="672"/>
      <c r="AH154" s="672"/>
      <c r="AI154" s="672"/>
      <c r="AJ154" s="672"/>
      <c r="AK154" s="875"/>
    </row>
    <row r="155" spans="2:37" x14ac:dyDescent="0.3">
      <c r="B155" s="721"/>
      <c r="C155" s="721"/>
      <c r="D155" s="721"/>
      <c r="E155" s="721"/>
      <c r="F155" s="721"/>
      <c r="G155" s="721"/>
      <c r="H155" s="721"/>
      <c r="I155" s="721"/>
      <c r="J155" s="721"/>
      <c r="K155" s="721"/>
      <c r="L155" s="721"/>
      <c r="M155" s="721"/>
      <c r="N155" s="721"/>
      <c r="O155" s="721"/>
      <c r="P155" s="721"/>
      <c r="Q155" s="721"/>
      <c r="R155" s="721"/>
      <c r="S155" s="721"/>
      <c r="T155" s="721"/>
      <c r="U155" s="721"/>
      <c r="V155" s="721"/>
      <c r="W155" s="721"/>
      <c r="X155" s="721"/>
      <c r="Y155" s="721"/>
      <c r="Z155" s="721"/>
      <c r="AA155" s="721"/>
      <c r="AB155" s="721"/>
      <c r="AC155" s="721"/>
      <c r="AD155" s="721"/>
      <c r="AE155" s="721"/>
      <c r="AF155" s="721"/>
      <c r="AG155" s="721"/>
      <c r="AH155" s="721"/>
      <c r="AI155" s="721"/>
      <c r="AJ155" s="721"/>
      <c r="AK155" s="721"/>
    </row>
    <row r="156" spans="2:37" ht="15.6" x14ac:dyDescent="0.3">
      <c r="B156" s="836" t="s">
        <v>418</v>
      </c>
      <c r="C156" s="837"/>
      <c r="D156" s="837"/>
      <c r="E156" s="837"/>
      <c r="F156" s="837"/>
      <c r="G156" s="837"/>
      <c r="H156" s="837"/>
      <c r="I156" s="837"/>
      <c r="J156" s="837"/>
      <c r="K156" s="837"/>
      <c r="L156" s="837"/>
      <c r="M156" s="837"/>
      <c r="N156" s="837"/>
      <c r="O156" s="837"/>
      <c r="P156" s="837"/>
      <c r="Q156" s="837"/>
      <c r="R156" s="837"/>
      <c r="S156" s="837"/>
      <c r="T156" s="837"/>
      <c r="U156" s="837"/>
      <c r="V156" s="837"/>
      <c r="W156" s="837"/>
      <c r="X156" s="837"/>
      <c r="Y156" s="837"/>
      <c r="Z156" s="837"/>
      <c r="AA156" s="837"/>
      <c r="AB156" s="837"/>
      <c r="AC156" s="837"/>
      <c r="AD156" s="837"/>
      <c r="AE156" s="837"/>
      <c r="AF156" s="837"/>
      <c r="AG156" s="837"/>
      <c r="AH156" s="837"/>
      <c r="AI156" s="837"/>
      <c r="AJ156" s="837"/>
      <c r="AK156" s="876"/>
    </row>
    <row r="157" spans="2:37" x14ac:dyDescent="0.3">
      <c r="B157" s="839" t="s">
        <v>131</v>
      </c>
      <c r="C157" s="839"/>
      <c r="D157" s="839"/>
      <c r="E157" s="839"/>
      <c r="F157" s="839"/>
      <c r="G157" s="839"/>
      <c r="H157" s="839"/>
      <c r="I157" s="839"/>
      <c r="J157" s="839"/>
      <c r="K157" s="839"/>
      <c r="L157" s="839"/>
      <c r="M157" s="839"/>
      <c r="N157" s="839"/>
      <c r="O157" s="839"/>
      <c r="P157" s="839"/>
      <c r="Q157" s="839"/>
      <c r="R157" s="839"/>
      <c r="S157" s="839"/>
      <c r="T157" s="839"/>
      <c r="U157" s="839"/>
      <c r="V157" s="839"/>
      <c r="W157" s="839"/>
      <c r="X157" s="839"/>
      <c r="Y157" s="839"/>
      <c r="Z157" s="839"/>
      <c r="AA157" s="839"/>
      <c r="AB157" s="839"/>
      <c r="AC157" s="839"/>
      <c r="AD157" s="839"/>
      <c r="AE157" s="839"/>
      <c r="AF157" s="839"/>
      <c r="AG157" s="839"/>
      <c r="AH157" s="839"/>
      <c r="AI157" s="839"/>
      <c r="AJ157" s="839"/>
      <c r="AK157" s="839"/>
    </row>
    <row r="158" spans="2:37" x14ac:dyDescent="0.3">
      <c r="B158" s="877" t="s">
        <v>419</v>
      </c>
      <c r="C158" s="878"/>
      <c r="D158" s="878"/>
      <c r="E158" s="878"/>
      <c r="F158" s="878"/>
      <c r="G158" s="878"/>
      <c r="H158" s="878"/>
      <c r="I158" s="878"/>
      <c r="J158" s="878"/>
      <c r="K158" s="878"/>
      <c r="L158" s="878"/>
      <c r="M158" s="878"/>
      <c r="N158" s="878"/>
      <c r="O158" s="878"/>
      <c r="P158" s="878"/>
      <c r="Q158" s="878"/>
      <c r="R158" s="878"/>
      <c r="S158" s="878"/>
      <c r="T158" s="878"/>
      <c r="U158" s="878"/>
      <c r="V158" s="878"/>
      <c r="W158" s="878"/>
      <c r="X158" s="878"/>
      <c r="Y158" s="878"/>
      <c r="Z158" s="878"/>
      <c r="AA158" s="878"/>
      <c r="AB158" s="878"/>
      <c r="AC158" s="878"/>
      <c r="AD158" s="879"/>
      <c r="AE158" s="678" t="s">
        <v>420</v>
      </c>
      <c r="AF158" s="678"/>
      <c r="AG158" s="678"/>
      <c r="AH158" s="678"/>
      <c r="AI158" s="678"/>
      <c r="AJ158" s="678"/>
      <c r="AK158" s="679"/>
    </row>
    <row r="159" spans="2:37" x14ac:dyDescent="0.3">
      <c r="B159" s="730" t="s">
        <v>243</v>
      </c>
      <c r="C159" s="813"/>
      <c r="D159" s="732" t="s">
        <v>421</v>
      </c>
      <c r="E159" s="732"/>
      <c r="F159" s="732"/>
      <c r="G159" s="732"/>
      <c r="H159" s="732"/>
      <c r="I159" s="732"/>
      <c r="J159" s="732"/>
      <c r="K159" s="732"/>
      <c r="L159" s="732"/>
      <c r="M159" s="732"/>
      <c r="N159" s="732"/>
      <c r="O159" s="732"/>
      <c r="P159" s="732"/>
      <c r="Q159" s="732"/>
      <c r="R159" s="732"/>
      <c r="S159" s="732"/>
      <c r="T159" s="732"/>
      <c r="U159" s="732"/>
      <c r="V159" s="732"/>
      <c r="W159" s="732"/>
      <c r="X159" s="732"/>
      <c r="Y159" s="732"/>
      <c r="Z159" s="732"/>
      <c r="AA159" s="732"/>
      <c r="AB159" s="732"/>
      <c r="AC159" s="732"/>
      <c r="AD159" s="733"/>
      <c r="AE159" s="751">
        <f>AF154</f>
        <v>0</v>
      </c>
      <c r="AF159" s="738"/>
      <c r="AG159" s="738"/>
      <c r="AH159" s="738"/>
      <c r="AI159" s="738"/>
      <c r="AJ159" s="738"/>
      <c r="AK159" s="813"/>
    </row>
    <row r="160" spans="2:37" x14ac:dyDescent="0.3">
      <c r="B160" s="730" t="s">
        <v>248</v>
      </c>
      <c r="C160" s="813"/>
      <c r="D160" s="865" t="s">
        <v>422</v>
      </c>
      <c r="E160" s="865"/>
      <c r="F160" s="865"/>
      <c r="G160" s="865"/>
      <c r="H160" s="865"/>
      <c r="I160" s="865"/>
      <c r="J160" s="865"/>
      <c r="K160" s="865"/>
      <c r="L160" s="865"/>
      <c r="M160" s="865"/>
      <c r="N160" s="865"/>
      <c r="O160" s="865"/>
      <c r="P160" s="865"/>
      <c r="Q160" s="865"/>
      <c r="R160" s="865"/>
      <c r="S160" s="865"/>
      <c r="T160" s="865"/>
      <c r="U160" s="865"/>
      <c r="V160" s="865"/>
      <c r="W160" s="865"/>
      <c r="X160" s="865"/>
      <c r="Y160" s="865"/>
      <c r="Z160" s="865"/>
      <c r="AA160" s="865"/>
      <c r="AB160" s="865"/>
      <c r="AC160" s="865"/>
      <c r="AD160" s="866"/>
      <c r="AE160" s="867">
        <f>AE159*AE17</f>
        <v>0</v>
      </c>
      <c r="AF160" s="868"/>
      <c r="AG160" s="868"/>
      <c r="AH160" s="868"/>
      <c r="AI160" s="868"/>
      <c r="AJ160" s="868"/>
      <c r="AK160" s="869"/>
    </row>
  </sheetData>
  <mergeCells count="408">
    <mergeCell ref="B8:AK8"/>
    <mergeCell ref="B9:AK9"/>
    <mergeCell ref="B10:AK10"/>
    <mergeCell ref="B11:AK11"/>
    <mergeCell ref="B12:AK12"/>
    <mergeCell ref="B13:AK13"/>
    <mergeCell ref="B2:AK2"/>
    <mergeCell ref="B3:AK3"/>
    <mergeCell ref="B4:AK4"/>
    <mergeCell ref="B5:AK5"/>
    <mergeCell ref="B6:AK6"/>
    <mergeCell ref="B7:AK7"/>
    <mergeCell ref="B16:C16"/>
    <mergeCell ref="D16:AD16"/>
    <mergeCell ref="AE16:AK16"/>
    <mergeCell ref="B17:C17"/>
    <mergeCell ref="D17:AD17"/>
    <mergeCell ref="AE17:AK17"/>
    <mergeCell ref="B14:C14"/>
    <mergeCell ref="D14:AD14"/>
    <mergeCell ref="AE14:AK14"/>
    <mergeCell ref="B15:C15"/>
    <mergeCell ref="D15:AD15"/>
    <mergeCell ref="AE15:AK15"/>
    <mergeCell ref="B22:Y22"/>
    <mergeCell ref="Z22:AD22"/>
    <mergeCell ref="AE22:AK22"/>
    <mergeCell ref="B23:AK23"/>
    <mergeCell ref="B24:AK24"/>
    <mergeCell ref="B25:AK25"/>
    <mergeCell ref="B18:AK18"/>
    <mergeCell ref="B19:AK19"/>
    <mergeCell ref="B20:G20"/>
    <mergeCell ref="H20:AK20"/>
    <mergeCell ref="B21:Y21"/>
    <mergeCell ref="Z21:AD21"/>
    <mergeCell ref="AE21:AK21"/>
    <mergeCell ref="B30:C30"/>
    <mergeCell ref="D30:AD30"/>
    <mergeCell ref="AE30:AK30"/>
    <mergeCell ref="B31:C31"/>
    <mergeCell ref="D31:AD31"/>
    <mergeCell ref="AE31:AK31"/>
    <mergeCell ref="B26:AK26"/>
    <mergeCell ref="B27:AK27"/>
    <mergeCell ref="B28:C28"/>
    <mergeCell ref="D28:AD28"/>
    <mergeCell ref="AE28:AK28"/>
    <mergeCell ref="B29:C29"/>
    <mergeCell ref="D29:AD29"/>
    <mergeCell ref="AE29:AK29"/>
    <mergeCell ref="B32:C32"/>
    <mergeCell ref="D32:AD32"/>
    <mergeCell ref="AE32:AK32"/>
    <mergeCell ref="B33:AK33"/>
    <mergeCell ref="B34:AK34"/>
    <mergeCell ref="B35:C35"/>
    <mergeCell ref="D35:Y35"/>
    <mergeCell ref="Z35:AD35"/>
    <mergeCell ref="AE35:AK35"/>
    <mergeCell ref="B38:C38"/>
    <mergeCell ref="D38:Y38"/>
    <mergeCell ref="Z38:AD38"/>
    <mergeCell ref="AE38:AK38"/>
    <mergeCell ref="B39:C39"/>
    <mergeCell ref="D39:Y39"/>
    <mergeCell ref="Z39:AD39"/>
    <mergeCell ref="AE39:AK39"/>
    <mergeCell ref="B36:C36"/>
    <mergeCell ref="D36:Y36"/>
    <mergeCell ref="Z36:AD36"/>
    <mergeCell ref="AE36:AK36"/>
    <mergeCell ref="B37:C37"/>
    <mergeCell ref="D37:Y37"/>
    <mergeCell ref="Z37:AD37"/>
    <mergeCell ref="AE37:AK37"/>
    <mergeCell ref="B42:C42"/>
    <mergeCell ref="D42:Y42"/>
    <mergeCell ref="Z42:AD42"/>
    <mergeCell ref="AE42:AK42"/>
    <mergeCell ref="B43:AD43"/>
    <mergeCell ref="AE43:AK43"/>
    <mergeCell ref="B40:C40"/>
    <mergeCell ref="D40:Y40"/>
    <mergeCell ref="Z40:AD40"/>
    <mergeCell ref="AE40:AK40"/>
    <mergeCell ref="B41:C41"/>
    <mergeCell ref="D41:Y41"/>
    <mergeCell ref="Z41:AD41"/>
    <mergeCell ref="AE41:AK41"/>
    <mergeCell ref="B48:C48"/>
    <mergeCell ref="D48:Y48"/>
    <mergeCell ref="Z48:AD48"/>
    <mergeCell ref="AE48:AK48"/>
    <mergeCell ref="B49:C49"/>
    <mergeCell ref="D49:Y49"/>
    <mergeCell ref="Z49:AD49"/>
    <mergeCell ref="AE49:AK49"/>
    <mergeCell ref="B44:AK44"/>
    <mergeCell ref="B45:AK45"/>
    <mergeCell ref="B46:AK46"/>
    <mergeCell ref="B47:C47"/>
    <mergeCell ref="D47:Y47"/>
    <mergeCell ref="Z47:AD47"/>
    <mergeCell ref="AE47:AK47"/>
    <mergeCell ref="B54:C54"/>
    <mergeCell ref="D54:Y54"/>
    <mergeCell ref="Z54:AD54"/>
    <mergeCell ref="AE54:AK54"/>
    <mergeCell ref="B55:C55"/>
    <mergeCell ref="D55:Y55"/>
    <mergeCell ref="Z55:AD55"/>
    <mergeCell ref="AE55:AK55"/>
    <mergeCell ref="B50:Y50"/>
    <mergeCell ref="Z50:AD50"/>
    <mergeCell ref="AE50:AK50"/>
    <mergeCell ref="B51:AK51"/>
    <mergeCell ref="B52:AK52"/>
    <mergeCell ref="B53:C53"/>
    <mergeCell ref="D53:Y53"/>
    <mergeCell ref="Z53:AD53"/>
    <mergeCell ref="AE53:AK53"/>
    <mergeCell ref="B58:C58"/>
    <mergeCell ref="D58:Y58"/>
    <mergeCell ref="Z58:AD58"/>
    <mergeCell ref="AE58:AK58"/>
    <mergeCell ref="B59:C59"/>
    <mergeCell ref="D59:Y59"/>
    <mergeCell ref="Z59:AD59"/>
    <mergeCell ref="AE59:AK59"/>
    <mergeCell ref="B56:C56"/>
    <mergeCell ref="D56:Y56"/>
    <mergeCell ref="Z56:AD56"/>
    <mergeCell ref="AE56:AK56"/>
    <mergeCell ref="B57:C57"/>
    <mergeCell ref="D57:Y57"/>
    <mergeCell ref="Z57:AD57"/>
    <mergeCell ref="AE57:AK57"/>
    <mergeCell ref="B62:Y62"/>
    <mergeCell ref="Z62:AD62"/>
    <mergeCell ref="AE62:AK62"/>
    <mergeCell ref="B63:AK63"/>
    <mergeCell ref="B64:AK64"/>
    <mergeCell ref="B65:C65"/>
    <mergeCell ref="D65:AD65"/>
    <mergeCell ref="AE65:AK65"/>
    <mergeCell ref="B60:C60"/>
    <mergeCell ref="D60:Y60"/>
    <mergeCell ref="Z60:AD60"/>
    <mergeCell ref="AE60:AK60"/>
    <mergeCell ref="B61:C61"/>
    <mergeCell ref="D61:Y61"/>
    <mergeCell ref="Z61:AD61"/>
    <mergeCell ref="AE61:AK61"/>
    <mergeCell ref="B68:C68"/>
    <mergeCell ref="D68:W68"/>
    <mergeCell ref="AE68:AK68"/>
    <mergeCell ref="B69:C69"/>
    <mergeCell ref="D69:W69"/>
    <mergeCell ref="AE69:AK69"/>
    <mergeCell ref="B66:C66"/>
    <mergeCell ref="D66:W66"/>
    <mergeCell ref="AE66:AK66"/>
    <mergeCell ref="B67:C67"/>
    <mergeCell ref="D67:W67"/>
    <mergeCell ref="AE67:AK67"/>
    <mergeCell ref="B74:AD74"/>
    <mergeCell ref="AE74:AK74"/>
    <mergeCell ref="B75:AK75"/>
    <mergeCell ref="B76:AK76"/>
    <mergeCell ref="B77:C77"/>
    <mergeCell ref="D77:AD77"/>
    <mergeCell ref="AE77:AK77"/>
    <mergeCell ref="B70:C70"/>
    <mergeCell ref="D70:W70"/>
    <mergeCell ref="AE70:AK70"/>
    <mergeCell ref="B71:C71"/>
    <mergeCell ref="D71:AD71"/>
    <mergeCell ref="AE71:AK71"/>
    <mergeCell ref="B72:C72"/>
    <mergeCell ref="D72:AD72"/>
    <mergeCell ref="AE72:AK72"/>
    <mergeCell ref="B73:C73"/>
    <mergeCell ref="D73:W73"/>
    <mergeCell ref="AE73:AK73"/>
    <mergeCell ref="B80:C80"/>
    <mergeCell ref="D80:AD80"/>
    <mergeCell ref="AE80:AK80"/>
    <mergeCell ref="B81:AD81"/>
    <mergeCell ref="AE81:AK81"/>
    <mergeCell ref="B82:AK82"/>
    <mergeCell ref="B78:C78"/>
    <mergeCell ref="D78:AD78"/>
    <mergeCell ref="AE78:AK78"/>
    <mergeCell ref="B79:C79"/>
    <mergeCell ref="D79:AD79"/>
    <mergeCell ref="AE79:AK79"/>
    <mergeCell ref="B86:C86"/>
    <mergeCell ref="D86:Y86"/>
    <mergeCell ref="Z86:AD86"/>
    <mergeCell ref="AE86:AK86"/>
    <mergeCell ref="B87:C87"/>
    <mergeCell ref="D87:Y87"/>
    <mergeCell ref="Z87:AD87"/>
    <mergeCell ref="AE87:AK87"/>
    <mergeCell ref="B83:AK83"/>
    <mergeCell ref="B84:C84"/>
    <mergeCell ref="D84:Y84"/>
    <mergeCell ref="Z84:AD84"/>
    <mergeCell ref="AE84:AK84"/>
    <mergeCell ref="B85:C85"/>
    <mergeCell ref="D85:Y85"/>
    <mergeCell ref="Z85:AD85"/>
    <mergeCell ref="AE85:AK85"/>
    <mergeCell ref="B90:C90"/>
    <mergeCell ref="D90:Y90"/>
    <mergeCell ref="Z90:AD90"/>
    <mergeCell ref="AE90:AK90"/>
    <mergeCell ref="B91:Y91"/>
    <mergeCell ref="Z91:AD91"/>
    <mergeCell ref="AE91:AK91"/>
    <mergeCell ref="B88:C88"/>
    <mergeCell ref="D88:Y88"/>
    <mergeCell ref="Z88:AD88"/>
    <mergeCell ref="AE88:AK88"/>
    <mergeCell ref="B89:C89"/>
    <mergeCell ref="D89:Y89"/>
    <mergeCell ref="Z89:AD89"/>
    <mergeCell ref="AE89:AK89"/>
    <mergeCell ref="B96:C96"/>
    <mergeCell ref="D96:Y96"/>
    <mergeCell ref="Z96:AD96"/>
    <mergeCell ref="AE96:AK96"/>
    <mergeCell ref="B97:C97"/>
    <mergeCell ref="D97:Y97"/>
    <mergeCell ref="Z97:AD97"/>
    <mergeCell ref="AE97:AK97"/>
    <mergeCell ref="B92:AK92"/>
    <mergeCell ref="B93:AK93"/>
    <mergeCell ref="B94:AK94"/>
    <mergeCell ref="B95:C95"/>
    <mergeCell ref="D95:Y95"/>
    <mergeCell ref="Z95:AD95"/>
    <mergeCell ref="AE95:AK95"/>
    <mergeCell ref="B100:C100"/>
    <mergeCell ref="D100:Y100"/>
    <mergeCell ref="Z100:AD100"/>
    <mergeCell ref="AE100:AK100"/>
    <mergeCell ref="B101:C101"/>
    <mergeCell ref="D101:Y101"/>
    <mergeCell ref="Z101:AD101"/>
    <mergeCell ref="AE101:AK101"/>
    <mergeCell ref="B98:C98"/>
    <mergeCell ref="D98:Y98"/>
    <mergeCell ref="Z98:AD98"/>
    <mergeCell ref="AE98:AK98"/>
    <mergeCell ref="B99:C99"/>
    <mergeCell ref="D99:Y99"/>
    <mergeCell ref="Z99:AD99"/>
    <mergeCell ref="AE99:AK99"/>
    <mergeCell ref="B104:AD104"/>
    <mergeCell ref="AE104:AK104"/>
    <mergeCell ref="B105:C105"/>
    <mergeCell ref="D105:Y105"/>
    <mergeCell ref="Z105:AD105"/>
    <mergeCell ref="AE105:AK105"/>
    <mergeCell ref="B102:Y102"/>
    <mergeCell ref="Z102:AD102"/>
    <mergeCell ref="AE102:AK102"/>
    <mergeCell ref="B103:C103"/>
    <mergeCell ref="D103:Y103"/>
    <mergeCell ref="Z103:AD103"/>
    <mergeCell ref="AE103:AK103"/>
    <mergeCell ref="B110:C110"/>
    <mergeCell ref="D110:AD110"/>
    <mergeCell ref="AE110:AK110"/>
    <mergeCell ref="B111:AD111"/>
    <mergeCell ref="AE111:AK111"/>
    <mergeCell ref="B112:AK112"/>
    <mergeCell ref="B106:Y106"/>
    <mergeCell ref="Z106:AD106"/>
    <mergeCell ref="AE106:AK106"/>
    <mergeCell ref="B107:AK107"/>
    <mergeCell ref="B108:AK108"/>
    <mergeCell ref="B109:C109"/>
    <mergeCell ref="D109:Y109"/>
    <mergeCell ref="Z109:AD109"/>
    <mergeCell ref="AE109:AK109"/>
    <mergeCell ref="B116:C116"/>
    <mergeCell ref="D116:AD116"/>
    <mergeCell ref="AE116:AK116"/>
    <mergeCell ref="B117:AD117"/>
    <mergeCell ref="AE117:AK117"/>
    <mergeCell ref="B118:AK118"/>
    <mergeCell ref="B113:AK113"/>
    <mergeCell ref="B114:C114"/>
    <mergeCell ref="D114:AD114"/>
    <mergeCell ref="AE114:AK114"/>
    <mergeCell ref="B115:C115"/>
    <mergeCell ref="D115:AD115"/>
    <mergeCell ref="AE115:AK115"/>
    <mergeCell ref="B122:C122"/>
    <mergeCell ref="D122:AD122"/>
    <mergeCell ref="AE122:AK122"/>
    <mergeCell ref="B123:C123"/>
    <mergeCell ref="D123:AD123"/>
    <mergeCell ref="AE123:AK123"/>
    <mergeCell ref="B119:AK119"/>
    <mergeCell ref="B120:C120"/>
    <mergeCell ref="AE120:AK120"/>
    <mergeCell ref="B121:C121"/>
    <mergeCell ref="D121:AD121"/>
    <mergeCell ref="AE121:AK121"/>
    <mergeCell ref="AE128:AK128"/>
    <mergeCell ref="B129:C129"/>
    <mergeCell ref="D129:Y129"/>
    <mergeCell ref="Z129:AD129"/>
    <mergeCell ref="AE129:AK129"/>
    <mergeCell ref="B124:AD124"/>
    <mergeCell ref="AE124:AK124"/>
    <mergeCell ref="B125:AK125"/>
    <mergeCell ref="B126:AK126"/>
    <mergeCell ref="B127:C127"/>
    <mergeCell ref="D127:Y127"/>
    <mergeCell ref="Z127:AD127"/>
    <mergeCell ref="AE127:AK127"/>
    <mergeCell ref="Z130:AD130"/>
    <mergeCell ref="B131:C131"/>
    <mergeCell ref="D131:Y131"/>
    <mergeCell ref="Z131:AD131"/>
    <mergeCell ref="B132:C132"/>
    <mergeCell ref="D132:Y132"/>
    <mergeCell ref="Z132:AD132"/>
    <mergeCell ref="B128:C128"/>
    <mergeCell ref="D128:Y128"/>
    <mergeCell ref="Z128:AD128"/>
    <mergeCell ref="AE132:AK132"/>
    <mergeCell ref="B133:C133"/>
    <mergeCell ref="D133:Y133"/>
    <mergeCell ref="Z133:AD133"/>
    <mergeCell ref="AE133:AK133"/>
    <mergeCell ref="B134:C134"/>
    <mergeCell ref="D134:Y134"/>
    <mergeCell ref="Z134:AD134"/>
    <mergeCell ref="AE134:AK134"/>
    <mergeCell ref="B140:C140"/>
    <mergeCell ref="D140:AD140"/>
    <mergeCell ref="AE140:AK140"/>
    <mergeCell ref="B141:C141"/>
    <mergeCell ref="D141:AD141"/>
    <mergeCell ref="AE141:AK141"/>
    <mergeCell ref="B135:AD135"/>
    <mergeCell ref="AE135:AK135"/>
    <mergeCell ref="B136:AK136"/>
    <mergeCell ref="B137:AK137"/>
    <mergeCell ref="B138:AK138"/>
    <mergeCell ref="B139:AD139"/>
    <mergeCell ref="AE139:AK139"/>
    <mergeCell ref="B144:C144"/>
    <mergeCell ref="D144:AD144"/>
    <mergeCell ref="AE144:AK144"/>
    <mergeCell ref="B145:AD145"/>
    <mergeCell ref="AE145:AK145"/>
    <mergeCell ref="B146:C146"/>
    <mergeCell ref="D146:AD146"/>
    <mergeCell ref="AE146:AK146"/>
    <mergeCell ref="B142:C142"/>
    <mergeCell ref="D142:AD142"/>
    <mergeCell ref="AE142:AK142"/>
    <mergeCell ref="B143:C143"/>
    <mergeCell ref="D143:AD143"/>
    <mergeCell ref="AE143:AK143"/>
    <mergeCell ref="B147:AD147"/>
    <mergeCell ref="AE147:AK147"/>
    <mergeCell ref="B148:AK148"/>
    <mergeCell ref="B149:AK149"/>
    <mergeCell ref="B150:AK150"/>
    <mergeCell ref="B151:M151"/>
    <mergeCell ref="N151:R151"/>
    <mergeCell ref="S151:W151"/>
    <mergeCell ref="X151:AB151"/>
    <mergeCell ref="AC151:AE151"/>
    <mergeCell ref="B159:C159"/>
    <mergeCell ref="D159:AD159"/>
    <mergeCell ref="AE159:AK159"/>
    <mergeCell ref="B160:C160"/>
    <mergeCell ref="D160:AD160"/>
    <mergeCell ref="AE160:AK160"/>
    <mergeCell ref="B154:AE154"/>
    <mergeCell ref="AF154:AK154"/>
    <mergeCell ref="B155:AK155"/>
    <mergeCell ref="B156:AK156"/>
    <mergeCell ref="B157:AK157"/>
    <mergeCell ref="B158:AD158"/>
    <mergeCell ref="AE158:AK158"/>
    <mergeCell ref="B153:M153"/>
    <mergeCell ref="N153:R153"/>
    <mergeCell ref="S153:W153"/>
    <mergeCell ref="X153:AB153"/>
    <mergeCell ref="AC153:AE153"/>
    <mergeCell ref="AF153:AK153"/>
    <mergeCell ref="AF151:AK151"/>
    <mergeCell ref="B152:M152"/>
    <mergeCell ref="N152:R152"/>
    <mergeCell ref="S152:W152"/>
    <mergeCell ref="X152:AB152"/>
    <mergeCell ref="AC152:AE152"/>
    <mergeCell ref="AF152:AK152"/>
  </mergeCells>
  <pageMargins left="0.7" right="0.7" top="0.75" bottom="0.75" header="0.3" footer="0.3"/>
  <pageSetup paperSize="9" scale="53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B2:AK160"/>
  <sheetViews>
    <sheetView tabSelected="1" topLeftCell="A112" workbookViewId="0">
      <selection activeCell="AE49" sqref="AE49:AK49"/>
    </sheetView>
  </sheetViews>
  <sheetFormatPr defaultColWidth="9.109375" defaultRowHeight="14.4" x14ac:dyDescent="0.3"/>
  <cols>
    <col min="1" max="1" width="2.109375" style="224" customWidth="1"/>
    <col min="2" max="2" width="1.6640625" style="224" bestFit="1" customWidth="1"/>
    <col min="3" max="3" width="4.33203125" style="224" bestFit="1" customWidth="1"/>
    <col min="4" max="10" width="9.109375" style="224"/>
    <col min="11" max="17" width="1.6640625" style="224" bestFit="1" customWidth="1"/>
    <col min="18" max="18" width="7" style="224" customWidth="1"/>
    <col min="19" max="22" width="1.6640625" style="224" bestFit="1" customWidth="1"/>
    <col min="23" max="23" width="6.44140625" style="224" customWidth="1"/>
    <col min="24" max="24" width="9.109375" style="224" bestFit="1" customWidth="1"/>
    <col min="25" max="25" width="12.44140625" style="224" customWidth="1"/>
    <col min="26" max="26" width="9.109375" style="224"/>
    <col min="27" max="30" width="1.6640625" style="224" bestFit="1" customWidth="1"/>
    <col min="31" max="31" width="4.88671875" style="224" customWidth="1"/>
    <col min="32" max="33" width="1.6640625" style="224" bestFit="1" customWidth="1"/>
    <col min="34" max="34" width="4.5546875" style="224" customWidth="1"/>
    <col min="35" max="36" width="1.6640625" style="224" bestFit="1" customWidth="1"/>
    <col min="37" max="37" width="9.109375" style="224" bestFit="1" customWidth="1"/>
    <col min="38" max="16384" width="9.109375" style="224"/>
  </cols>
  <sheetData>
    <row r="2" spans="2:37" x14ac:dyDescent="0.3">
      <c r="B2" s="683"/>
      <c r="C2" s="683"/>
      <c r="D2" s="683"/>
      <c r="E2" s="683"/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  <c r="R2" s="683"/>
      <c r="S2" s="683"/>
      <c r="T2" s="683"/>
      <c r="U2" s="683"/>
      <c r="V2" s="683"/>
      <c r="W2" s="683"/>
      <c r="X2" s="683"/>
      <c r="Y2" s="683"/>
      <c r="Z2" s="683"/>
      <c r="AA2" s="683"/>
      <c r="AB2" s="683"/>
      <c r="AC2" s="683"/>
      <c r="AD2" s="683"/>
      <c r="AE2" s="683"/>
      <c r="AF2" s="683"/>
      <c r="AG2" s="683"/>
      <c r="AH2" s="683"/>
      <c r="AI2" s="683"/>
      <c r="AJ2" s="683"/>
      <c r="AK2" s="683"/>
    </row>
    <row r="3" spans="2:37" ht="17.399999999999999" x14ac:dyDescent="0.3">
      <c r="B3" s="916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</row>
    <row r="4" spans="2:37" ht="15.6" x14ac:dyDescent="0.3">
      <c r="B4" s="685" t="s">
        <v>391</v>
      </c>
      <c r="C4" s="685"/>
      <c r="D4" s="685"/>
      <c r="E4" s="685"/>
      <c r="F4" s="685"/>
      <c r="G4" s="685"/>
      <c r="H4" s="685"/>
      <c r="I4" s="685"/>
      <c r="J4" s="685"/>
      <c r="K4" s="685"/>
      <c r="L4" s="685"/>
      <c r="M4" s="685"/>
      <c r="N4" s="685"/>
      <c r="O4" s="685"/>
      <c r="P4" s="685"/>
      <c r="Q4" s="685"/>
      <c r="R4" s="685"/>
      <c r="S4" s="685"/>
      <c r="T4" s="685"/>
      <c r="U4" s="685"/>
      <c r="V4" s="685"/>
      <c r="W4" s="685"/>
      <c r="X4" s="685"/>
      <c r="Y4" s="685"/>
      <c r="Z4" s="685"/>
      <c r="AA4" s="685"/>
      <c r="AB4" s="685"/>
      <c r="AC4" s="685"/>
      <c r="AD4" s="685"/>
      <c r="AE4" s="685"/>
      <c r="AF4" s="685"/>
      <c r="AG4" s="685"/>
      <c r="AH4" s="685"/>
      <c r="AI4" s="685"/>
      <c r="AJ4" s="685"/>
      <c r="AK4" s="685"/>
    </row>
    <row r="5" spans="2:37" x14ac:dyDescent="0.3">
      <c r="B5" s="904" t="s">
        <v>392</v>
      </c>
      <c r="C5" s="904"/>
      <c r="D5" s="904"/>
      <c r="E5" s="904"/>
      <c r="F5" s="904"/>
      <c r="G5" s="904"/>
      <c r="H5" s="904"/>
      <c r="I5" s="904"/>
      <c r="J5" s="904"/>
      <c r="K5" s="904"/>
      <c r="L5" s="904"/>
      <c r="M5" s="904"/>
      <c r="N5" s="904"/>
      <c r="O5" s="904"/>
      <c r="P5" s="904"/>
      <c r="Q5" s="904"/>
      <c r="R5" s="904"/>
      <c r="S5" s="904"/>
      <c r="T5" s="904"/>
      <c r="U5" s="904"/>
      <c r="V5" s="904"/>
      <c r="W5" s="904"/>
      <c r="X5" s="904"/>
      <c r="Y5" s="904"/>
      <c r="Z5" s="904"/>
      <c r="AA5" s="904"/>
      <c r="AB5" s="904"/>
      <c r="AC5" s="904"/>
      <c r="AD5" s="904"/>
      <c r="AE5" s="904"/>
      <c r="AF5" s="904"/>
      <c r="AG5" s="904"/>
      <c r="AH5" s="904"/>
      <c r="AI5" s="904"/>
      <c r="AJ5" s="904"/>
      <c r="AK5" s="904"/>
    </row>
    <row r="6" spans="2:37" x14ac:dyDescent="0.3">
      <c r="B6" s="686"/>
      <c r="C6" s="686"/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</row>
    <row r="7" spans="2:37" x14ac:dyDescent="0.3"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6"/>
      <c r="AC7" s="686"/>
      <c r="AD7" s="686"/>
      <c r="AE7" s="686"/>
      <c r="AF7" s="686"/>
      <c r="AG7" s="686"/>
      <c r="AH7" s="686"/>
      <c r="AI7" s="686"/>
      <c r="AJ7" s="686"/>
      <c r="AK7" s="686"/>
    </row>
    <row r="8" spans="2:37" x14ac:dyDescent="0.3">
      <c r="B8" s="680" t="s">
        <v>234</v>
      </c>
      <c r="C8" s="680"/>
      <c r="D8" s="680"/>
      <c r="E8" s="680"/>
      <c r="F8" s="680"/>
      <c r="G8" s="680"/>
      <c r="H8" s="680"/>
      <c r="I8" s="680"/>
      <c r="J8" s="680"/>
      <c r="K8" s="680"/>
      <c r="L8" s="680"/>
      <c r="M8" s="680"/>
      <c r="N8" s="680"/>
      <c r="O8" s="680"/>
      <c r="P8" s="680"/>
      <c r="Q8" s="680"/>
      <c r="R8" s="680"/>
      <c r="S8" s="680"/>
      <c r="T8" s="680"/>
      <c r="U8" s="680"/>
      <c r="V8" s="680"/>
      <c r="W8" s="680"/>
      <c r="X8" s="680"/>
      <c r="Y8" s="680"/>
      <c r="Z8" s="680"/>
      <c r="AA8" s="680"/>
      <c r="AB8" s="680"/>
      <c r="AC8" s="680"/>
      <c r="AD8" s="680"/>
      <c r="AE8" s="680"/>
      <c r="AF8" s="680"/>
      <c r="AG8" s="680"/>
      <c r="AH8" s="680"/>
      <c r="AI8" s="680"/>
      <c r="AJ8" s="680"/>
      <c r="AK8" s="680"/>
    </row>
    <row r="9" spans="2:37" x14ac:dyDescent="0.3">
      <c r="B9" s="681" t="s">
        <v>235</v>
      </c>
      <c r="C9" s="681"/>
      <c r="D9" s="681"/>
      <c r="E9" s="681"/>
      <c r="F9" s="681"/>
      <c r="G9" s="681"/>
      <c r="H9" s="681"/>
      <c r="I9" s="681"/>
      <c r="J9" s="681"/>
      <c r="K9" s="681"/>
      <c r="L9" s="681"/>
      <c r="M9" s="681"/>
      <c r="N9" s="681"/>
      <c r="O9" s="681"/>
      <c r="P9" s="681"/>
      <c r="Q9" s="681"/>
      <c r="R9" s="681"/>
      <c r="S9" s="681"/>
      <c r="T9" s="681"/>
      <c r="U9" s="681"/>
      <c r="V9" s="681"/>
      <c r="W9" s="681"/>
      <c r="X9" s="681"/>
      <c r="Y9" s="681"/>
      <c r="Z9" s="681"/>
      <c r="AA9" s="681"/>
      <c r="AB9" s="681"/>
      <c r="AC9" s="681"/>
      <c r="AD9" s="681"/>
      <c r="AE9" s="681"/>
      <c r="AF9" s="681"/>
      <c r="AG9" s="681"/>
      <c r="AH9" s="681"/>
      <c r="AI9" s="681"/>
      <c r="AJ9" s="681"/>
      <c r="AK9" s="681"/>
    </row>
    <row r="10" spans="2:37" x14ac:dyDescent="0.3">
      <c r="B10" s="680" t="s">
        <v>462</v>
      </c>
      <c r="C10" s="680"/>
      <c r="D10" s="680"/>
      <c r="E10" s="680"/>
      <c r="F10" s="680"/>
      <c r="G10" s="680"/>
      <c r="H10" s="680"/>
      <c r="I10" s="680"/>
      <c r="J10" s="680"/>
      <c r="K10" s="680"/>
      <c r="L10" s="680"/>
      <c r="M10" s="680"/>
      <c r="N10" s="680"/>
      <c r="O10" s="680"/>
      <c r="P10" s="680"/>
      <c r="Q10" s="680"/>
      <c r="R10" s="680"/>
      <c r="S10" s="680"/>
      <c r="T10" s="680"/>
      <c r="U10" s="680"/>
      <c r="V10" s="680"/>
      <c r="W10" s="680"/>
      <c r="X10" s="680"/>
      <c r="Y10" s="680"/>
      <c r="Z10" s="680"/>
      <c r="AA10" s="680"/>
      <c r="AB10" s="680"/>
      <c r="AC10" s="680"/>
      <c r="AD10" s="680"/>
      <c r="AE10" s="680"/>
      <c r="AF10" s="680"/>
      <c r="AG10" s="680"/>
      <c r="AH10" s="680"/>
      <c r="AI10" s="680"/>
      <c r="AJ10" s="680"/>
      <c r="AK10" s="680"/>
    </row>
    <row r="11" spans="2:37" x14ac:dyDescent="0.3">
      <c r="B11" s="682"/>
      <c r="C11" s="682"/>
      <c r="D11" s="682"/>
      <c r="E11" s="682"/>
      <c r="F11" s="682"/>
      <c r="G11" s="682"/>
      <c r="H11" s="682"/>
      <c r="I11" s="682"/>
      <c r="J11" s="682"/>
      <c r="K11" s="682"/>
      <c r="L11" s="682"/>
      <c r="M11" s="682"/>
      <c r="N11" s="682"/>
      <c r="O11" s="682"/>
      <c r="P11" s="682"/>
      <c r="Q11" s="682"/>
      <c r="R11" s="682"/>
      <c r="S11" s="682"/>
      <c r="T11" s="682"/>
      <c r="U11" s="682"/>
      <c r="V11" s="682"/>
      <c r="W11" s="682"/>
      <c r="X11" s="682"/>
      <c r="Y11" s="682"/>
      <c r="Z11" s="682"/>
      <c r="AA11" s="682"/>
      <c r="AB11" s="682"/>
      <c r="AC11" s="682"/>
      <c r="AD11" s="682"/>
      <c r="AE11" s="682"/>
      <c r="AF11" s="682"/>
      <c r="AG11" s="682"/>
      <c r="AH11" s="682"/>
      <c r="AI11" s="682"/>
      <c r="AJ11" s="682"/>
      <c r="AK11" s="682"/>
    </row>
    <row r="12" spans="2:37" x14ac:dyDescent="0.3">
      <c r="B12" s="676" t="s">
        <v>131</v>
      </c>
      <c r="C12" s="676"/>
      <c r="D12" s="676"/>
      <c r="E12" s="676"/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</row>
    <row r="13" spans="2:37" x14ac:dyDescent="0.3">
      <c r="B13" s="677" t="s">
        <v>242</v>
      </c>
      <c r="C13" s="678"/>
      <c r="D13" s="678"/>
      <c r="E13" s="678"/>
      <c r="F13" s="678"/>
      <c r="G13" s="678"/>
      <c r="H13" s="678"/>
      <c r="I13" s="678"/>
      <c r="J13" s="678"/>
      <c r="K13" s="678"/>
      <c r="L13" s="678"/>
      <c r="M13" s="678"/>
      <c r="N13" s="678"/>
      <c r="O13" s="678"/>
      <c r="P13" s="678"/>
      <c r="Q13" s="678"/>
      <c r="R13" s="678"/>
      <c r="S13" s="678"/>
      <c r="T13" s="678"/>
      <c r="U13" s="678"/>
      <c r="V13" s="678"/>
      <c r="W13" s="678"/>
      <c r="X13" s="678"/>
      <c r="Y13" s="678"/>
      <c r="Z13" s="678"/>
      <c r="AA13" s="678"/>
      <c r="AB13" s="678"/>
      <c r="AC13" s="678"/>
      <c r="AD13" s="678"/>
      <c r="AE13" s="678"/>
      <c r="AF13" s="678"/>
      <c r="AG13" s="678"/>
      <c r="AH13" s="678"/>
      <c r="AI13" s="678"/>
      <c r="AJ13" s="678"/>
      <c r="AK13" s="679"/>
    </row>
    <row r="14" spans="2:37" x14ac:dyDescent="0.3">
      <c r="B14" s="668" t="s">
        <v>243</v>
      </c>
      <c r="C14" s="669"/>
      <c r="D14" s="670" t="s">
        <v>244</v>
      </c>
      <c r="E14" s="670"/>
      <c r="F14" s="670"/>
      <c r="G14" s="670"/>
      <c r="H14" s="670"/>
      <c r="I14" s="670"/>
      <c r="J14" s="670"/>
      <c r="K14" s="670"/>
      <c r="L14" s="670"/>
      <c r="M14" s="670"/>
      <c r="N14" s="670"/>
      <c r="O14" s="670"/>
      <c r="P14" s="670"/>
      <c r="Q14" s="670"/>
      <c r="R14" s="670"/>
      <c r="S14" s="670"/>
      <c r="T14" s="670"/>
      <c r="U14" s="670"/>
      <c r="V14" s="670"/>
      <c r="W14" s="670"/>
      <c r="X14" s="670"/>
      <c r="Y14" s="670"/>
      <c r="Z14" s="670"/>
      <c r="AA14" s="670"/>
      <c r="AB14" s="670"/>
      <c r="AC14" s="670"/>
      <c r="AD14" s="671"/>
      <c r="AE14" s="674" t="s">
        <v>394</v>
      </c>
      <c r="AF14" s="674"/>
      <c r="AG14" s="674"/>
      <c r="AH14" s="674"/>
      <c r="AI14" s="674"/>
      <c r="AJ14" s="674"/>
      <c r="AK14" s="675"/>
    </row>
    <row r="15" spans="2:37" x14ac:dyDescent="0.3">
      <c r="B15" s="668" t="s">
        <v>245</v>
      </c>
      <c r="C15" s="669"/>
      <c r="D15" s="670" t="s">
        <v>246</v>
      </c>
      <c r="E15" s="670"/>
      <c r="F15" s="670"/>
      <c r="G15" s="670"/>
      <c r="H15" s="670"/>
      <c r="I15" s="670"/>
      <c r="J15" s="670"/>
      <c r="K15" s="670"/>
      <c r="L15" s="670"/>
      <c r="M15" s="670"/>
      <c r="N15" s="670"/>
      <c r="O15" s="670"/>
      <c r="P15" s="670"/>
      <c r="Q15" s="670"/>
      <c r="R15" s="670"/>
      <c r="S15" s="670"/>
      <c r="T15" s="670"/>
      <c r="U15" s="670"/>
      <c r="V15" s="670"/>
      <c r="W15" s="670"/>
      <c r="X15" s="670"/>
      <c r="Y15" s="670"/>
      <c r="Z15" s="670"/>
      <c r="AA15" s="670"/>
      <c r="AB15" s="670"/>
      <c r="AC15" s="670"/>
      <c r="AD15" s="671"/>
      <c r="AE15" s="672" t="s">
        <v>191</v>
      </c>
      <c r="AF15" s="672"/>
      <c r="AG15" s="672"/>
      <c r="AH15" s="672"/>
      <c r="AI15" s="672"/>
      <c r="AJ15" s="672"/>
      <c r="AK15" s="673"/>
    </row>
    <row r="16" spans="2:37" x14ac:dyDescent="0.3">
      <c r="B16" s="668" t="s">
        <v>248</v>
      </c>
      <c r="C16" s="669"/>
      <c r="D16" s="670" t="s">
        <v>249</v>
      </c>
      <c r="E16" s="670"/>
      <c r="F16" s="670"/>
      <c r="G16" s="670"/>
      <c r="H16" s="670"/>
      <c r="I16" s="670"/>
      <c r="J16" s="670"/>
      <c r="K16" s="670"/>
      <c r="L16" s="670"/>
      <c r="M16" s="670"/>
      <c r="N16" s="670"/>
      <c r="O16" s="670"/>
      <c r="P16" s="670"/>
      <c r="Q16" s="670"/>
      <c r="R16" s="670"/>
      <c r="S16" s="670"/>
      <c r="T16" s="670"/>
      <c r="U16" s="670"/>
      <c r="V16" s="670"/>
      <c r="W16" s="670"/>
      <c r="X16" s="670"/>
      <c r="Y16" s="670"/>
      <c r="Z16" s="670"/>
      <c r="AA16" s="670"/>
      <c r="AB16" s="670"/>
      <c r="AC16" s="670"/>
      <c r="AD16" s="671"/>
      <c r="AE16" s="674"/>
      <c r="AF16" s="674"/>
      <c r="AG16" s="674"/>
      <c r="AH16" s="674"/>
      <c r="AI16" s="674"/>
      <c r="AJ16" s="674"/>
      <c r="AK16" s="675"/>
    </row>
    <row r="17" spans="2:37" x14ac:dyDescent="0.3">
      <c r="B17" s="668" t="s">
        <v>252</v>
      </c>
      <c r="C17" s="669"/>
      <c r="D17" s="670" t="s">
        <v>253</v>
      </c>
      <c r="E17" s="670"/>
      <c r="F17" s="670"/>
      <c r="G17" s="670"/>
      <c r="H17" s="670"/>
      <c r="I17" s="670"/>
      <c r="J17" s="670"/>
      <c r="K17" s="670"/>
      <c r="L17" s="670"/>
      <c r="M17" s="670"/>
      <c r="N17" s="670"/>
      <c r="O17" s="670"/>
      <c r="P17" s="670"/>
      <c r="Q17" s="670"/>
      <c r="R17" s="670"/>
      <c r="S17" s="670"/>
      <c r="T17" s="670"/>
      <c r="U17" s="670"/>
      <c r="V17" s="670"/>
      <c r="W17" s="670"/>
      <c r="X17" s="670"/>
      <c r="Y17" s="670"/>
      <c r="Z17" s="670"/>
      <c r="AA17" s="670"/>
      <c r="AB17" s="670"/>
      <c r="AC17" s="670"/>
      <c r="AD17" s="671"/>
      <c r="AE17" s="699">
        <v>24</v>
      </c>
      <c r="AF17" s="699"/>
      <c r="AG17" s="699"/>
      <c r="AH17" s="699"/>
      <c r="AI17" s="699"/>
      <c r="AJ17" s="699"/>
      <c r="AK17" s="700"/>
    </row>
    <row r="18" spans="2:37" x14ac:dyDescent="0.3">
      <c r="B18" s="701" t="s">
        <v>131</v>
      </c>
      <c r="C18" s="701"/>
      <c r="D18" s="701"/>
      <c r="E18" s="701"/>
      <c r="F18" s="701"/>
      <c r="G18" s="701"/>
      <c r="H18" s="701"/>
      <c r="I18" s="701"/>
      <c r="J18" s="701"/>
      <c r="K18" s="701"/>
      <c r="L18" s="701"/>
      <c r="M18" s="701"/>
      <c r="N18" s="701"/>
      <c r="O18" s="701"/>
      <c r="P18" s="701"/>
      <c r="Q18" s="701"/>
      <c r="R18" s="701"/>
      <c r="S18" s="701"/>
      <c r="T18" s="701"/>
      <c r="U18" s="701"/>
      <c r="V18" s="701"/>
      <c r="W18" s="701"/>
      <c r="X18" s="701"/>
      <c r="Y18" s="701"/>
      <c r="Z18" s="701"/>
      <c r="AA18" s="701"/>
      <c r="AB18" s="701"/>
      <c r="AC18" s="701"/>
      <c r="AD18" s="701"/>
      <c r="AE18" s="701"/>
      <c r="AF18" s="701"/>
      <c r="AG18" s="701"/>
      <c r="AH18" s="701"/>
      <c r="AI18" s="701"/>
      <c r="AJ18" s="701"/>
      <c r="AK18" s="701"/>
    </row>
    <row r="19" spans="2:37" x14ac:dyDescent="0.3">
      <c r="B19" s="702" t="s">
        <v>254</v>
      </c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703"/>
      <c r="P19" s="703"/>
      <c r="Q19" s="703"/>
      <c r="R19" s="703"/>
      <c r="S19" s="703"/>
      <c r="T19" s="703"/>
      <c r="U19" s="703"/>
      <c r="V19" s="703"/>
      <c r="W19" s="703"/>
      <c r="X19" s="703"/>
      <c r="Y19" s="703"/>
      <c r="Z19" s="703"/>
      <c r="AA19" s="703"/>
      <c r="AB19" s="703"/>
      <c r="AC19" s="703"/>
      <c r="AD19" s="703"/>
      <c r="AE19" s="703"/>
      <c r="AF19" s="703"/>
      <c r="AG19" s="703"/>
      <c r="AH19" s="703"/>
      <c r="AI19" s="703"/>
      <c r="AJ19" s="703"/>
      <c r="AK19" s="704"/>
    </row>
    <row r="20" spans="2:37" x14ac:dyDescent="0.3">
      <c r="B20" s="705" t="s">
        <v>255</v>
      </c>
      <c r="C20" s="706"/>
      <c r="D20" s="706"/>
      <c r="E20" s="706"/>
      <c r="F20" s="706"/>
      <c r="G20" s="706"/>
      <c r="H20" s="707" t="s">
        <v>440</v>
      </c>
      <c r="I20" s="707"/>
      <c r="J20" s="707"/>
      <c r="K20" s="707"/>
      <c r="L20" s="707"/>
      <c r="M20" s="707"/>
      <c r="N20" s="707"/>
      <c r="O20" s="707"/>
      <c r="P20" s="707"/>
      <c r="Q20" s="707"/>
      <c r="R20" s="707"/>
      <c r="S20" s="707"/>
      <c r="T20" s="707"/>
      <c r="U20" s="707"/>
      <c r="V20" s="707"/>
      <c r="W20" s="707"/>
      <c r="X20" s="707"/>
      <c r="Y20" s="707"/>
      <c r="Z20" s="707"/>
      <c r="AA20" s="707"/>
      <c r="AB20" s="707"/>
      <c r="AC20" s="707"/>
      <c r="AD20" s="707"/>
      <c r="AE20" s="707"/>
      <c r="AF20" s="707"/>
      <c r="AG20" s="707"/>
      <c r="AH20" s="707"/>
      <c r="AI20" s="707"/>
      <c r="AJ20" s="707"/>
      <c r="AK20" s="708"/>
    </row>
    <row r="21" spans="2:37" x14ac:dyDescent="0.3">
      <c r="B21" s="687" t="s">
        <v>256</v>
      </c>
      <c r="C21" s="688"/>
      <c r="D21" s="688"/>
      <c r="E21" s="688"/>
      <c r="F21" s="688"/>
      <c r="G21" s="688"/>
      <c r="H21" s="688"/>
      <c r="I21" s="688"/>
      <c r="J21" s="688"/>
      <c r="K21" s="688"/>
      <c r="L21" s="688"/>
      <c r="M21" s="688"/>
      <c r="N21" s="688"/>
      <c r="O21" s="688"/>
      <c r="P21" s="688"/>
      <c r="Q21" s="688"/>
      <c r="R21" s="688"/>
      <c r="S21" s="688"/>
      <c r="T21" s="688"/>
      <c r="U21" s="688"/>
      <c r="V21" s="688"/>
      <c r="W21" s="688"/>
      <c r="X21" s="688"/>
      <c r="Y21" s="689"/>
      <c r="Z21" s="690" t="s">
        <v>257</v>
      </c>
      <c r="AA21" s="690"/>
      <c r="AB21" s="690"/>
      <c r="AC21" s="690"/>
      <c r="AD21" s="691"/>
      <c r="AE21" s="690" t="s">
        <v>258</v>
      </c>
      <c r="AF21" s="690"/>
      <c r="AG21" s="690"/>
      <c r="AH21" s="690"/>
      <c r="AI21" s="690"/>
      <c r="AJ21" s="690"/>
      <c r="AK21" s="691"/>
    </row>
    <row r="22" spans="2:37" x14ac:dyDescent="0.3">
      <c r="B22" s="692" t="str">
        <f>B10</f>
        <v>AUXILIAR DE LIMPEZA POLO BASE - JOÃO CÂMARA/RN</v>
      </c>
      <c r="C22" s="693"/>
      <c r="D22" s="693"/>
      <c r="E22" s="693"/>
      <c r="F22" s="693"/>
      <c r="G22" s="693"/>
      <c r="H22" s="693"/>
      <c r="I22" s="693"/>
      <c r="J22" s="693"/>
      <c r="K22" s="693"/>
      <c r="L22" s="693"/>
      <c r="M22" s="693"/>
      <c r="N22" s="693"/>
      <c r="O22" s="693"/>
      <c r="P22" s="693"/>
      <c r="Q22" s="693"/>
      <c r="R22" s="693"/>
      <c r="S22" s="693"/>
      <c r="T22" s="693"/>
      <c r="U22" s="693"/>
      <c r="V22" s="693"/>
      <c r="W22" s="693"/>
      <c r="X22" s="693"/>
      <c r="Y22" s="694"/>
      <c r="Z22" s="695" t="s">
        <v>181</v>
      </c>
      <c r="AA22" s="695"/>
      <c r="AB22" s="695"/>
      <c r="AC22" s="695"/>
      <c r="AD22" s="696"/>
      <c r="AE22" s="697">
        <v>2</v>
      </c>
      <c r="AF22" s="697"/>
      <c r="AG22" s="697"/>
      <c r="AH22" s="697"/>
      <c r="AI22" s="697"/>
      <c r="AJ22" s="697"/>
      <c r="AK22" s="698"/>
    </row>
    <row r="23" spans="2:37" x14ac:dyDescent="0.3">
      <c r="B23" s="713"/>
      <c r="C23" s="713"/>
      <c r="D23" s="713"/>
      <c r="E23" s="713"/>
      <c r="F23" s="713"/>
      <c r="G23" s="713"/>
      <c r="H23" s="713"/>
      <c r="I23" s="713"/>
      <c r="J23" s="713"/>
      <c r="K23" s="713"/>
      <c r="L23" s="713"/>
      <c r="M23" s="713"/>
      <c r="N23" s="713"/>
      <c r="O23" s="713"/>
      <c r="P23" s="713"/>
      <c r="Q23" s="713"/>
      <c r="R23" s="713"/>
      <c r="S23" s="713"/>
      <c r="T23" s="713"/>
      <c r="U23" s="713"/>
      <c r="V23" s="713"/>
      <c r="W23" s="713"/>
      <c r="X23" s="713"/>
      <c r="Y23" s="713"/>
      <c r="Z23" s="713"/>
      <c r="AA23" s="713"/>
      <c r="AB23" s="713"/>
      <c r="AC23" s="713"/>
      <c r="AD23" s="713"/>
      <c r="AE23" s="713"/>
      <c r="AF23" s="713"/>
      <c r="AG23" s="713"/>
      <c r="AH23" s="713"/>
      <c r="AI23" s="713"/>
      <c r="AJ23" s="713"/>
      <c r="AK23" s="713"/>
    </row>
    <row r="24" spans="2:37" ht="15.6" x14ac:dyDescent="0.3">
      <c r="B24" s="714" t="s">
        <v>260</v>
      </c>
      <c r="C24" s="714"/>
      <c r="D24" s="714"/>
      <c r="E24" s="714"/>
      <c r="F24" s="714"/>
      <c r="G24" s="714"/>
      <c r="H24" s="714"/>
      <c r="I24" s="714"/>
      <c r="J24" s="714"/>
      <c r="K24" s="714"/>
      <c r="L24" s="714"/>
      <c r="M24" s="714"/>
      <c r="N24" s="714"/>
      <c r="O24" s="714"/>
      <c r="P24" s="714"/>
      <c r="Q24" s="714"/>
      <c r="R24" s="714"/>
      <c r="S24" s="714"/>
      <c r="T24" s="714"/>
      <c r="U24" s="714"/>
      <c r="V24" s="714"/>
      <c r="W24" s="714"/>
      <c r="X24" s="714"/>
      <c r="Y24" s="714"/>
      <c r="Z24" s="714"/>
      <c r="AA24" s="714"/>
      <c r="AB24" s="714"/>
      <c r="AC24" s="714"/>
      <c r="AD24" s="714"/>
      <c r="AE24" s="714"/>
      <c r="AF24" s="714"/>
      <c r="AG24" s="714"/>
      <c r="AH24" s="714"/>
      <c r="AI24" s="714"/>
      <c r="AJ24" s="714"/>
      <c r="AK24" s="714"/>
    </row>
    <row r="25" spans="2:37" ht="15.6" x14ac:dyDescent="0.3">
      <c r="B25" s="715"/>
      <c r="C25" s="715"/>
      <c r="D25" s="715"/>
      <c r="E25" s="715"/>
      <c r="F25" s="715"/>
      <c r="G25" s="715"/>
      <c r="H25" s="715"/>
      <c r="I25" s="715"/>
      <c r="J25" s="715"/>
      <c r="K25" s="715"/>
      <c r="L25" s="715"/>
      <c r="M25" s="715"/>
      <c r="N25" s="715"/>
      <c r="O25" s="715"/>
      <c r="P25" s="715"/>
      <c r="Q25" s="715"/>
      <c r="R25" s="715"/>
      <c r="S25" s="715"/>
      <c r="T25" s="715"/>
      <c r="U25" s="715"/>
      <c r="V25" s="715"/>
      <c r="W25" s="715"/>
      <c r="X25" s="715"/>
      <c r="Y25" s="715"/>
      <c r="Z25" s="715"/>
      <c r="AA25" s="715"/>
      <c r="AB25" s="715"/>
      <c r="AC25" s="715"/>
      <c r="AD25" s="715"/>
      <c r="AE25" s="715"/>
      <c r="AF25" s="715"/>
      <c r="AG25" s="715"/>
      <c r="AH25" s="715"/>
      <c r="AI25" s="715"/>
      <c r="AJ25" s="715"/>
      <c r="AK25" s="715"/>
    </row>
    <row r="26" spans="2:37" x14ac:dyDescent="0.3">
      <c r="B26" s="716" t="s">
        <v>261</v>
      </c>
      <c r="C26" s="717"/>
      <c r="D26" s="717"/>
      <c r="E26" s="717"/>
      <c r="F26" s="717"/>
      <c r="G26" s="717"/>
      <c r="H26" s="717"/>
      <c r="I26" s="717"/>
      <c r="J26" s="717"/>
      <c r="K26" s="717"/>
      <c r="L26" s="717"/>
      <c r="M26" s="717"/>
      <c r="N26" s="717"/>
      <c r="O26" s="717"/>
      <c r="P26" s="717"/>
      <c r="Q26" s="717"/>
      <c r="R26" s="717"/>
      <c r="S26" s="717"/>
      <c r="T26" s="717"/>
      <c r="U26" s="717"/>
      <c r="V26" s="717"/>
      <c r="W26" s="717"/>
      <c r="X26" s="717"/>
      <c r="Y26" s="717"/>
      <c r="Z26" s="717"/>
      <c r="AA26" s="717"/>
      <c r="AB26" s="717"/>
      <c r="AC26" s="717"/>
      <c r="AD26" s="717"/>
      <c r="AE26" s="717"/>
      <c r="AF26" s="717"/>
      <c r="AG26" s="717"/>
      <c r="AH26" s="717"/>
      <c r="AI26" s="717"/>
      <c r="AJ26" s="717"/>
      <c r="AK26" s="718"/>
    </row>
    <row r="27" spans="2:37" x14ac:dyDescent="0.3">
      <c r="B27" s="716" t="s">
        <v>262</v>
      </c>
      <c r="C27" s="717"/>
      <c r="D27" s="717"/>
      <c r="E27" s="717"/>
      <c r="F27" s="717"/>
      <c r="G27" s="717"/>
      <c r="H27" s="717"/>
      <c r="I27" s="717"/>
      <c r="J27" s="717"/>
      <c r="K27" s="717"/>
      <c r="L27" s="717"/>
      <c r="M27" s="717"/>
      <c r="N27" s="717"/>
      <c r="O27" s="717"/>
      <c r="P27" s="717"/>
      <c r="Q27" s="717"/>
      <c r="R27" s="717"/>
      <c r="S27" s="717"/>
      <c r="T27" s="717"/>
      <c r="U27" s="717"/>
      <c r="V27" s="717"/>
      <c r="W27" s="717"/>
      <c r="X27" s="717"/>
      <c r="Y27" s="717"/>
      <c r="Z27" s="717"/>
      <c r="AA27" s="717"/>
      <c r="AB27" s="717"/>
      <c r="AC27" s="717"/>
      <c r="AD27" s="717"/>
      <c r="AE27" s="717"/>
      <c r="AF27" s="717"/>
      <c r="AG27" s="717"/>
      <c r="AH27" s="717"/>
      <c r="AI27" s="717"/>
      <c r="AJ27" s="717"/>
      <c r="AK27" s="718"/>
    </row>
    <row r="28" spans="2:37" x14ac:dyDescent="0.3">
      <c r="B28" s="705">
        <v>1</v>
      </c>
      <c r="C28" s="709"/>
      <c r="D28" s="670" t="s">
        <v>263</v>
      </c>
      <c r="E28" s="670"/>
      <c r="F28" s="670"/>
      <c r="G28" s="670"/>
      <c r="H28" s="670"/>
      <c r="I28" s="670"/>
      <c r="J28" s="670"/>
      <c r="K28" s="670"/>
      <c r="L28" s="670"/>
      <c r="M28" s="670"/>
      <c r="N28" s="670"/>
      <c r="O28" s="670"/>
      <c r="P28" s="670"/>
      <c r="Q28" s="670"/>
      <c r="R28" s="670"/>
      <c r="S28" s="670"/>
      <c r="T28" s="670"/>
      <c r="U28" s="670"/>
      <c r="V28" s="670"/>
      <c r="W28" s="670"/>
      <c r="X28" s="670"/>
      <c r="Y28" s="670"/>
      <c r="Z28" s="670"/>
      <c r="AA28" s="670"/>
      <c r="AB28" s="670"/>
      <c r="AC28" s="670"/>
      <c r="AD28" s="671"/>
      <c r="AE28" s="719" t="s">
        <v>467</v>
      </c>
      <c r="AF28" s="719"/>
      <c r="AG28" s="719"/>
      <c r="AH28" s="719"/>
      <c r="AI28" s="719"/>
      <c r="AJ28" s="719"/>
      <c r="AK28" s="720"/>
    </row>
    <row r="29" spans="2:37" x14ac:dyDescent="0.3">
      <c r="B29" s="705">
        <v>2</v>
      </c>
      <c r="C29" s="709"/>
      <c r="D29" s="670" t="s">
        <v>265</v>
      </c>
      <c r="E29" s="670"/>
      <c r="F29" s="670"/>
      <c r="G29" s="670"/>
      <c r="H29" s="670"/>
      <c r="I29" s="670"/>
      <c r="J29" s="670"/>
      <c r="K29" s="670"/>
      <c r="L29" s="670"/>
      <c r="M29" s="670"/>
      <c r="N29" s="670"/>
      <c r="O29" s="670"/>
      <c r="P29" s="670"/>
      <c r="Q29" s="670"/>
      <c r="R29" s="670"/>
      <c r="S29" s="670"/>
      <c r="T29" s="670"/>
      <c r="U29" s="670"/>
      <c r="V29" s="670"/>
      <c r="W29" s="670"/>
      <c r="X29" s="670"/>
      <c r="Y29" s="670"/>
      <c r="Z29" s="670"/>
      <c r="AA29" s="670"/>
      <c r="AB29" s="670"/>
      <c r="AC29" s="670"/>
      <c r="AD29" s="671"/>
      <c r="AE29" s="710" t="s">
        <v>396</v>
      </c>
      <c r="AF29" s="710"/>
      <c r="AG29" s="710"/>
      <c r="AH29" s="710"/>
      <c r="AI29" s="710"/>
      <c r="AJ29" s="710"/>
      <c r="AK29" s="711"/>
    </row>
    <row r="30" spans="2:37" x14ac:dyDescent="0.3">
      <c r="B30" s="705">
        <v>3</v>
      </c>
      <c r="C30" s="709"/>
      <c r="D30" s="670" t="s">
        <v>267</v>
      </c>
      <c r="E30" s="670"/>
      <c r="F30" s="670"/>
      <c r="G30" s="670"/>
      <c r="H30" s="670"/>
      <c r="I30" s="670"/>
      <c r="J30" s="670"/>
      <c r="K30" s="670"/>
      <c r="L30" s="670"/>
      <c r="M30" s="670"/>
      <c r="N30" s="670"/>
      <c r="O30" s="670"/>
      <c r="P30" s="670"/>
      <c r="Q30" s="670"/>
      <c r="R30" s="670"/>
      <c r="S30" s="670"/>
      <c r="T30" s="670"/>
      <c r="U30" s="670"/>
      <c r="V30" s="670"/>
      <c r="W30" s="670"/>
      <c r="X30" s="670"/>
      <c r="Y30" s="670"/>
      <c r="Z30" s="670"/>
      <c r="AA30" s="670"/>
      <c r="AB30" s="670"/>
      <c r="AC30" s="670"/>
      <c r="AD30" s="671"/>
      <c r="AE30" s="712">
        <v>0</v>
      </c>
      <c r="AF30" s="710"/>
      <c r="AG30" s="710"/>
      <c r="AH30" s="710"/>
      <c r="AI30" s="710"/>
      <c r="AJ30" s="710"/>
      <c r="AK30" s="711"/>
    </row>
    <row r="31" spans="2:37" x14ac:dyDescent="0.3">
      <c r="B31" s="705">
        <v>4</v>
      </c>
      <c r="C31" s="709"/>
      <c r="D31" s="670" t="s">
        <v>268</v>
      </c>
      <c r="E31" s="670"/>
      <c r="F31" s="670"/>
      <c r="G31" s="670"/>
      <c r="H31" s="670"/>
      <c r="I31" s="670"/>
      <c r="J31" s="670"/>
      <c r="K31" s="670"/>
      <c r="L31" s="670"/>
      <c r="M31" s="670"/>
      <c r="N31" s="670"/>
      <c r="O31" s="670"/>
      <c r="P31" s="670"/>
      <c r="Q31" s="670"/>
      <c r="R31" s="670"/>
      <c r="S31" s="670"/>
      <c r="T31" s="670"/>
      <c r="U31" s="670"/>
      <c r="V31" s="670"/>
      <c r="W31" s="670"/>
      <c r="X31" s="670"/>
      <c r="Y31" s="670"/>
      <c r="Z31" s="670"/>
      <c r="AA31" s="670"/>
      <c r="AB31" s="670"/>
      <c r="AC31" s="670"/>
      <c r="AD31" s="671"/>
      <c r="AE31" s="726" t="s">
        <v>467</v>
      </c>
      <c r="AF31" s="727"/>
      <c r="AG31" s="727"/>
      <c r="AH31" s="727"/>
      <c r="AI31" s="727"/>
      <c r="AJ31" s="727"/>
      <c r="AK31" s="728"/>
    </row>
    <row r="32" spans="2:37" x14ac:dyDescent="0.3">
      <c r="B32" s="705">
        <v>5</v>
      </c>
      <c r="C32" s="709"/>
      <c r="D32" s="670" t="s">
        <v>270</v>
      </c>
      <c r="E32" s="670"/>
      <c r="F32" s="670"/>
      <c r="G32" s="670"/>
      <c r="H32" s="670"/>
      <c r="I32" s="670"/>
      <c r="J32" s="670"/>
      <c r="K32" s="670"/>
      <c r="L32" s="670"/>
      <c r="M32" s="670"/>
      <c r="N32" s="670"/>
      <c r="O32" s="670"/>
      <c r="P32" s="670"/>
      <c r="Q32" s="670"/>
      <c r="R32" s="670"/>
      <c r="S32" s="670"/>
      <c r="T32" s="670"/>
      <c r="U32" s="670"/>
      <c r="V32" s="670"/>
      <c r="W32" s="670"/>
      <c r="X32" s="670"/>
      <c r="Y32" s="670"/>
      <c r="Z32" s="670"/>
      <c r="AA32" s="670"/>
      <c r="AB32" s="670"/>
      <c r="AC32" s="670"/>
      <c r="AD32" s="671"/>
      <c r="AE32" s="729">
        <v>45658</v>
      </c>
      <c r="AF32" s="710"/>
      <c r="AG32" s="710"/>
      <c r="AH32" s="710"/>
      <c r="AI32" s="710"/>
      <c r="AJ32" s="710"/>
      <c r="AK32" s="711"/>
    </row>
    <row r="33" spans="2:37" x14ac:dyDescent="0.3">
      <c r="B33" s="721"/>
      <c r="C33" s="721"/>
      <c r="D33" s="721"/>
      <c r="E33" s="721"/>
      <c r="F33" s="721"/>
      <c r="G33" s="721"/>
      <c r="H33" s="721"/>
      <c r="I33" s="721"/>
      <c r="J33" s="721"/>
      <c r="K33" s="721"/>
      <c r="L33" s="721"/>
      <c r="M33" s="721"/>
      <c r="N33" s="721"/>
      <c r="O33" s="721"/>
      <c r="P33" s="721"/>
      <c r="Q33" s="721"/>
      <c r="R33" s="721"/>
      <c r="S33" s="721"/>
      <c r="T33" s="721"/>
      <c r="U33" s="721"/>
      <c r="V33" s="721"/>
      <c r="W33" s="721"/>
      <c r="X33" s="721"/>
      <c r="Y33" s="721"/>
      <c r="Z33" s="721"/>
      <c r="AA33" s="721"/>
      <c r="AB33" s="721"/>
      <c r="AC33" s="721"/>
      <c r="AD33" s="721"/>
      <c r="AE33" s="721"/>
      <c r="AF33" s="721"/>
      <c r="AG33" s="721"/>
      <c r="AH33" s="721"/>
      <c r="AI33" s="721"/>
      <c r="AJ33" s="721"/>
      <c r="AK33" s="721"/>
    </row>
    <row r="34" spans="2:37" x14ac:dyDescent="0.3">
      <c r="B34" s="722" t="s">
        <v>397</v>
      </c>
      <c r="C34" s="723"/>
      <c r="D34" s="723"/>
      <c r="E34" s="723"/>
      <c r="F34" s="723"/>
      <c r="G34" s="723"/>
      <c r="H34" s="723"/>
      <c r="I34" s="723"/>
      <c r="J34" s="723"/>
      <c r="K34" s="723"/>
      <c r="L34" s="723"/>
      <c r="M34" s="723"/>
      <c r="N34" s="723"/>
      <c r="O34" s="723"/>
      <c r="P34" s="723"/>
      <c r="Q34" s="723"/>
      <c r="R34" s="723"/>
      <c r="S34" s="723"/>
      <c r="T34" s="723"/>
      <c r="U34" s="723"/>
      <c r="V34" s="723"/>
      <c r="W34" s="723"/>
      <c r="X34" s="723"/>
      <c r="Y34" s="723"/>
      <c r="Z34" s="723"/>
      <c r="AA34" s="723"/>
      <c r="AB34" s="723"/>
      <c r="AC34" s="723"/>
      <c r="AD34" s="723"/>
      <c r="AE34" s="723"/>
      <c r="AF34" s="723"/>
      <c r="AG34" s="723"/>
      <c r="AH34" s="723"/>
      <c r="AI34" s="723"/>
      <c r="AJ34" s="723"/>
      <c r="AK34" s="724"/>
    </row>
    <row r="35" spans="2:37" x14ac:dyDescent="0.3">
      <c r="B35" s="725">
        <v>1</v>
      </c>
      <c r="C35" s="675"/>
      <c r="D35" s="678" t="s">
        <v>272</v>
      </c>
      <c r="E35" s="678"/>
      <c r="F35" s="678"/>
      <c r="G35" s="678"/>
      <c r="H35" s="678"/>
      <c r="I35" s="678"/>
      <c r="J35" s="678"/>
      <c r="K35" s="678"/>
      <c r="L35" s="678"/>
      <c r="M35" s="678"/>
      <c r="N35" s="678"/>
      <c r="O35" s="678"/>
      <c r="P35" s="678"/>
      <c r="Q35" s="678"/>
      <c r="R35" s="678"/>
      <c r="S35" s="678"/>
      <c r="T35" s="678"/>
      <c r="U35" s="678"/>
      <c r="V35" s="678"/>
      <c r="W35" s="678"/>
      <c r="X35" s="678"/>
      <c r="Y35" s="679"/>
      <c r="Z35" s="678" t="s">
        <v>273</v>
      </c>
      <c r="AA35" s="678"/>
      <c r="AB35" s="678"/>
      <c r="AC35" s="678"/>
      <c r="AD35" s="679"/>
      <c r="AE35" s="678" t="s">
        <v>274</v>
      </c>
      <c r="AF35" s="678"/>
      <c r="AG35" s="678"/>
      <c r="AH35" s="678"/>
      <c r="AI35" s="678"/>
      <c r="AJ35" s="678"/>
      <c r="AK35" s="679"/>
    </row>
    <row r="36" spans="2:37" x14ac:dyDescent="0.3">
      <c r="B36" s="730" t="s">
        <v>243</v>
      </c>
      <c r="C36" s="731"/>
      <c r="D36" s="732" t="s">
        <v>398</v>
      </c>
      <c r="E36" s="732"/>
      <c r="F36" s="732"/>
      <c r="G36" s="732"/>
      <c r="H36" s="732"/>
      <c r="I36" s="732"/>
      <c r="J36" s="732"/>
      <c r="K36" s="732"/>
      <c r="L36" s="732"/>
      <c r="M36" s="732"/>
      <c r="N36" s="732"/>
      <c r="O36" s="732"/>
      <c r="P36" s="732"/>
      <c r="Q36" s="732"/>
      <c r="R36" s="732"/>
      <c r="S36" s="732"/>
      <c r="T36" s="732"/>
      <c r="U36" s="732"/>
      <c r="V36" s="732"/>
      <c r="W36" s="732"/>
      <c r="X36" s="732"/>
      <c r="Y36" s="733"/>
      <c r="Z36" s="735" t="s">
        <v>131</v>
      </c>
      <c r="AA36" s="735"/>
      <c r="AB36" s="735"/>
      <c r="AC36" s="735"/>
      <c r="AD36" s="736"/>
      <c r="AE36" s="737">
        <f>AE30</f>
        <v>0</v>
      </c>
      <c r="AF36" s="737"/>
      <c r="AG36" s="737"/>
      <c r="AH36" s="737"/>
      <c r="AI36" s="737"/>
      <c r="AJ36" s="737"/>
      <c r="AK36" s="739"/>
    </row>
    <row r="37" spans="2:37" x14ac:dyDescent="0.3">
      <c r="B37" s="730" t="s">
        <v>245</v>
      </c>
      <c r="C37" s="731"/>
      <c r="D37" s="732" t="s">
        <v>434</v>
      </c>
      <c r="E37" s="732"/>
      <c r="F37" s="732"/>
      <c r="G37" s="732"/>
      <c r="H37" s="732"/>
      <c r="I37" s="732"/>
      <c r="J37" s="732"/>
      <c r="K37" s="732"/>
      <c r="L37" s="732"/>
      <c r="M37" s="732"/>
      <c r="N37" s="732"/>
      <c r="O37" s="732"/>
      <c r="P37" s="732"/>
      <c r="Q37" s="732"/>
      <c r="R37" s="732"/>
      <c r="S37" s="732"/>
      <c r="T37" s="732"/>
      <c r="U37" s="732"/>
      <c r="V37" s="732"/>
      <c r="W37" s="732"/>
      <c r="X37" s="732"/>
      <c r="Y37" s="733"/>
      <c r="Z37" s="735" t="s">
        <v>131</v>
      </c>
      <c r="AA37" s="735"/>
      <c r="AB37" s="735"/>
      <c r="AC37" s="735"/>
      <c r="AD37" s="736"/>
      <c r="AE37" s="738" t="s">
        <v>131</v>
      </c>
      <c r="AF37" s="738"/>
      <c r="AG37" s="738"/>
      <c r="AH37" s="738"/>
      <c r="AI37" s="738"/>
      <c r="AJ37" s="738"/>
      <c r="AK37" s="731"/>
    </row>
    <row r="38" spans="2:37" x14ac:dyDescent="0.3">
      <c r="B38" s="730" t="s">
        <v>248</v>
      </c>
      <c r="C38" s="731"/>
      <c r="D38" s="732" t="s">
        <v>400</v>
      </c>
      <c r="E38" s="732"/>
      <c r="F38" s="732"/>
      <c r="G38" s="732"/>
      <c r="H38" s="732"/>
      <c r="I38" s="732"/>
      <c r="J38" s="732"/>
      <c r="K38" s="732"/>
      <c r="L38" s="732"/>
      <c r="M38" s="732"/>
      <c r="N38" s="732"/>
      <c r="O38" s="732"/>
      <c r="P38" s="732"/>
      <c r="Q38" s="732"/>
      <c r="R38" s="732"/>
      <c r="S38" s="732"/>
      <c r="T38" s="732"/>
      <c r="U38" s="732"/>
      <c r="V38" s="732"/>
      <c r="W38" s="732"/>
      <c r="X38" s="732"/>
      <c r="Y38" s="733"/>
      <c r="Z38" s="734" t="s">
        <v>512</v>
      </c>
      <c r="AA38" s="735"/>
      <c r="AB38" s="735"/>
      <c r="AC38" s="735"/>
      <c r="AD38" s="736"/>
      <c r="AE38" s="737" t="s">
        <v>512</v>
      </c>
      <c r="AF38" s="738"/>
      <c r="AG38" s="738"/>
      <c r="AH38" s="738"/>
      <c r="AI38" s="738"/>
      <c r="AJ38" s="738"/>
      <c r="AK38" s="731"/>
    </row>
    <row r="39" spans="2:37" x14ac:dyDescent="0.3">
      <c r="B39" s="730" t="s">
        <v>252</v>
      </c>
      <c r="C39" s="731"/>
      <c r="D39" s="732" t="s">
        <v>435</v>
      </c>
      <c r="E39" s="732"/>
      <c r="F39" s="732"/>
      <c r="G39" s="732"/>
      <c r="H39" s="732"/>
      <c r="I39" s="732"/>
      <c r="J39" s="732"/>
      <c r="K39" s="732"/>
      <c r="L39" s="732"/>
      <c r="M39" s="732"/>
      <c r="N39" s="732"/>
      <c r="O39" s="732"/>
      <c r="P39" s="732"/>
      <c r="Q39" s="732"/>
      <c r="R39" s="732"/>
      <c r="S39" s="732"/>
      <c r="T39" s="732"/>
      <c r="U39" s="732"/>
      <c r="V39" s="732"/>
      <c r="W39" s="732"/>
      <c r="X39" s="732"/>
      <c r="Y39" s="733"/>
      <c r="Z39" s="735" t="s">
        <v>131</v>
      </c>
      <c r="AA39" s="735"/>
      <c r="AB39" s="735"/>
      <c r="AC39" s="735"/>
      <c r="AD39" s="736"/>
      <c r="AE39" s="738" t="s">
        <v>131</v>
      </c>
      <c r="AF39" s="738"/>
      <c r="AG39" s="738"/>
      <c r="AH39" s="738"/>
      <c r="AI39" s="738"/>
      <c r="AJ39" s="738"/>
      <c r="AK39" s="731"/>
    </row>
    <row r="40" spans="2:37" x14ac:dyDescent="0.3">
      <c r="B40" s="730" t="s">
        <v>279</v>
      </c>
      <c r="C40" s="731"/>
      <c r="D40" s="732" t="s">
        <v>280</v>
      </c>
      <c r="E40" s="732"/>
      <c r="F40" s="732"/>
      <c r="G40" s="732"/>
      <c r="H40" s="732"/>
      <c r="I40" s="732"/>
      <c r="J40" s="732"/>
      <c r="K40" s="732"/>
      <c r="L40" s="732"/>
      <c r="M40" s="732"/>
      <c r="N40" s="732"/>
      <c r="O40" s="732"/>
      <c r="P40" s="732"/>
      <c r="Q40" s="732"/>
      <c r="R40" s="732"/>
      <c r="S40" s="732"/>
      <c r="T40" s="732"/>
      <c r="U40" s="732"/>
      <c r="V40" s="732"/>
      <c r="W40" s="732"/>
      <c r="X40" s="732"/>
      <c r="Y40" s="733"/>
      <c r="Z40" s="735" t="s">
        <v>131</v>
      </c>
      <c r="AA40" s="735"/>
      <c r="AB40" s="735"/>
      <c r="AC40" s="735"/>
      <c r="AD40" s="736"/>
      <c r="AE40" s="738" t="s">
        <v>131</v>
      </c>
      <c r="AF40" s="738"/>
      <c r="AG40" s="738"/>
      <c r="AH40" s="738"/>
      <c r="AI40" s="738"/>
      <c r="AJ40" s="738"/>
      <c r="AK40" s="731"/>
    </row>
    <row r="41" spans="2:37" x14ac:dyDescent="0.3">
      <c r="B41" s="730" t="s">
        <v>281</v>
      </c>
      <c r="C41" s="731"/>
      <c r="D41" s="732" t="s">
        <v>282</v>
      </c>
      <c r="E41" s="732"/>
      <c r="F41" s="732"/>
      <c r="G41" s="732"/>
      <c r="H41" s="732"/>
      <c r="I41" s="732"/>
      <c r="J41" s="732"/>
      <c r="K41" s="732"/>
      <c r="L41" s="732"/>
      <c r="M41" s="732"/>
      <c r="N41" s="732"/>
      <c r="O41" s="732"/>
      <c r="P41" s="732"/>
      <c r="Q41" s="732"/>
      <c r="R41" s="732"/>
      <c r="S41" s="732"/>
      <c r="T41" s="732"/>
      <c r="U41" s="732"/>
      <c r="V41" s="732"/>
      <c r="W41" s="732"/>
      <c r="X41" s="732"/>
      <c r="Y41" s="733"/>
      <c r="Z41" s="735" t="s">
        <v>131</v>
      </c>
      <c r="AA41" s="735"/>
      <c r="AB41" s="735"/>
      <c r="AC41" s="735"/>
      <c r="AD41" s="736"/>
      <c r="AE41" s="738" t="s">
        <v>131</v>
      </c>
      <c r="AF41" s="738"/>
      <c r="AG41" s="738"/>
      <c r="AH41" s="738"/>
      <c r="AI41" s="738"/>
      <c r="AJ41" s="738"/>
      <c r="AK41" s="731"/>
    </row>
    <row r="42" spans="2:37" x14ac:dyDescent="0.3">
      <c r="B42" s="740" t="s">
        <v>283</v>
      </c>
      <c r="C42" s="741"/>
      <c r="D42" s="742" t="s">
        <v>284</v>
      </c>
      <c r="E42" s="742"/>
      <c r="F42" s="742"/>
      <c r="G42" s="742"/>
      <c r="H42" s="742"/>
      <c r="I42" s="742"/>
      <c r="J42" s="742"/>
      <c r="K42" s="742"/>
      <c r="L42" s="742"/>
      <c r="M42" s="742"/>
      <c r="N42" s="742"/>
      <c r="O42" s="742"/>
      <c r="P42" s="742"/>
      <c r="Q42" s="742"/>
      <c r="R42" s="742"/>
      <c r="S42" s="742"/>
      <c r="T42" s="742"/>
      <c r="U42" s="742"/>
      <c r="V42" s="742"/>
      <c r="W42" s="742"/>
      <c r="X42" s="742"/>
      <c r="Y42" s="743"/>
      <c r="Z42" s="744" t="s">
        <v>131</v>
      </c>
      <c r="AA42" s="744"/>
      <c r="AB42" s="744"/>
      <c r="AC42" s="744"/>
      <c r="AD42" s="745"/>
      <c r="AE42" s="738" t="s">
        <v>131</v>
      </c>
      <c r="AF42" s="738"/>
      <c r="AG42" s="738"/>
      <c r="AH42" s="738"/>
      <c r="AI42" s="738"/>
      <c r="AJ42" s="738"/>
      <c r="AK42" s="731"/>
    </row>
    <row r="43" spans="2:37" x14ac:dyDescent="0.3">
      <c r="B43" s="746" t="s">
        <v>285</v>
      </c>
      <c r="C43" s="746"/>
      <c r="D43" s="746"/>
      <c r="E43" s="746"/>
      <c r="F43" s="746"/>
      <c r="G43" s="746"/>
      <c r="H43" s="746"/>
      <c r="I43" s="746"/>
      <c r="J43" s="746"/>
      <c r="K43" s="746"/>
      <c r="L43" s="746"/>
      <c r="M43" s="746"/>
      <c r="N43" s="746"/>
      <c r="O43" s="746"/>
      <c r="P43" s="746"/>
      <c r="Q43" s="746"/>
      <c r="R43" s="746"/>
      <c r="S43" s="746"/>
      <c r="T43" s="746"/>
      <c r="U43" s="746"/>
      <c r="V43" s="746"/>
      <c r="W43" s="746"/>
      <c r="X43" s="746"/>
      <c r="Y43" s="746"/>
      <c r="Z43" s="746"/>
      <c r="AA43" s="746"/>
      <c r="AB43" s="746"/>
      <c r="AC43" s="746"/>
      <c r="AD43" s="746"/>
      <c r="AE43" s="747">
        <f>SUM(AE36:AK42)</f>
        <v>0</v>
      </c>
      <c r="AF43" s="674"/>
      <c r="AG43" s="674"/>
      <c r="AH43" s="674"/>
      <c r="AI43" s="674"/>
      <c r="AJ43" s="674"/>
      <c r="AK43" s="675"/>
    </row>
    <row r="44" spans="2:37" x14ac:dyDescent="0.3">
      <c r="B44" s="752"/>
      <c r="C44" s="752"/>
      <c r="D44" s="752"/>
      <c r="E44" s="752"/>
      <c r="F44" s="752"/>
      <c r="G44" s="752"/>
      <c r="H44" s="752"/>
      <c r="I44" s="752"/>
      <c r="J44" s="752"/>
      <c r="K44" s="752"/>
      <c r="L44" s="752"/>
      <c r="M44" s="752"/>
      <c r="N44" s="752"/>
      <c r="O44" s="752"/>
      <c r="P44" s="752"/>
      <c r="Q44" s="752"/>
      <c r="R44" s="752"/>
      <c r="S44" s="752"/>
      <c r="T44" s="752"/>
      <c r="U44" s="752"/>
      <c r="V44" s="752"/>
      <c r="W44" s="752"/>
      <c r="X44" s="752"/>
      <c r="Y44" s="752"/>
      <c r="Z44" s="752"/>
      <c r="AA44" s="752"/>
      <c r="AB44" s="752"/>
      <c r="AC44" s="752"/>
      <c r="AD44" s="752"/>
      <c r="AE44" s="752"/>
      <c r="AF44" s="752"/>
      <c r="AG44" s="752"/>
      <c r="AH44" s="752"/>
      <c r="AI44" s="752"/>
      <c r="AJ44" s="752"/>
      <c r="AK44" s="752"/>
    </row>
    <row r="45" spans="2:37" x14ac:dyDescent="0.3">
      <c r="B45" s="753" t="s">
        <v>286</v>
      </c>
      <c r="C45" s="754"/>
      <c r="D45" s="754"/>
      <c r="E45" s="754"/>
      <c r="F45" s="754"/>
      <c r="G45" s="754"/>
      <c r="H45" s="754"/>
      <c r="I45" s="754"/>
      <c r="J45" s="754"/>
      <c r="K45" s="754"/>
      <c r="L45" s="754"/>
      <c r="M45" s="754"/>
      <c r="N45" s="754"/>
      <c r="O45" s="754"/>
      <c r="P45" s="754"/>
      <c r="Q45" s="754"/>
      <c r="R45" s="754"/>
      <c r="S45" s="754"/>
      <c r="T45" s="754"/>
      <c r="U45" s="754"/>
      <c r="V45" s="754"/>
      <c r="W45" s="754"/>
      <c r="X45" s="754"/>
      <c r="Y45" s="754"/>
      <c r="Z45" s="754"/>
      <c r="AA45" s="754"/>
      <c r="AB45" s="754"/>
      <c r="AC45" s="754"/>
      <c r="AD45" s="754"/>
      <c r="AE45" s="754"/>
      <c r="AF45" s="754"/>
      <c r="AG45" s="754"/>
      <c r="AH45" s="754"/>
      <c r="AI45" s="754"/>
      <c r="AJ45" s="754"/>
      <c r="AK45" s="755"/>
    </row>
    <row r="46" spans="2:37" x14ac:dyDescent="0.3">
      <c r="B46" s="722" t="s">
        <v>402</v>
      </c>
      <c r="C46" s="723"/>
      <c r="D46" s="723"/>
      <c r="E46" s="723"/>
      <c r="F46" s="723"/>
      <c r="G46" s="723"/>
      <c r="H46" s="723"/>
      <c r="I46" s="723"/>
      <c r="J46" s="723"/>
      <c r="K46" s="723"/>
      <c r="L46" s="723"/>
      <c r="M46" s="723"/>
      <c r="N46" s="723"/>
      <c r="O46" s="723"/>
      <c r="P46" s="723"/>
      <c r="Q46" s="723"/>
      <c r="R46" s="723"/>
      <c r="S46" s="723"/>
      <c r="T46" s="723"/>
      <c r="U46" s="723"/>
      <c r="V46" s="723"/>
      <c r="W46" s="723"/>
      <c r="X46" s="723"/>
      <c r="Y46" s="723"/>
      <c r="Z46" s="723"/>
      <c r="AA46" s="723"/>
      <c r="AB46" s="723"/>
      <c r="AC46" s="723"/>
      <c r="AD46" s="723"/>
      <c r="AE46" s="723"/>
      <c r="AF46" s="723"/>
      <c r="AG46" s="723"/>
      <c r="AH46" s="723"/>
      <c r="AI46" s="723"/>
      <c r="AJ46" s="723"/>
      <c r="AK46" s="724"/>
    </row>
    <row r="47" spans="2:37" x14ac:dyDescent="0.3">
      <c r="B47" s="725" t="s">
        <v>288</v>
      </c>
      <c r="C47" s="675"/>
      <c r="D47" s="678" t="s">
        <v>289</v>
      </c>
      <c r="E47" s="678"/>
      <c r="F47" s="678"/>
      <c r="G47" s="678"/>
      <c r="H47" s="678"/>
      <c r="I47" s="678"/>
      <c r="J47" s="678"/>
      <c r="K47" s="678"/>
      <c r="L47" s="678"/>
      <c r="M47" s="678"/>
      <c r="N47" s="678"/>
      <c r="O47" s="678"/>
      <c r="P47" s="678"/>
      <c r="Q47" s="678"/>
      <c r="R47" s="678"/>
      <c r="S47" s="678"/>
      <c r="T47" s="678"/>
      <c r="U47" s="678"/>
      <c r="V47" s="678"/>
      <c r="W47" s="678"/>
      <c r="X47" s="678"/>
      <c r="Y47" s="679"/>
      <c r="Z47" s="678" t="s">
        <v>273</v>
      </c>
      <c r="AA47" s="678"/>
      <c r="AB47" s="678"/>
      <c r="AC47" s="678"/>
      <c r="AD47" s="679"/>
      <c r="AE47" s="678" t="s">
        <v>274</v>
      </c>
      <c r="AF47" s="678"/>
      <c r="AG47" s="678"/>
      <c r="AH47" s="678"/>
      <c r="AI47" s="678"/>
      <c r="AJ47" s="678"/>
      <c r="AK47" s="679"/>
    </row>
    <row r="48" spans="2:37" x14ac:dyDescent="0.3">
      <c r="B48" s="730" t="s">
        <v>243</v>
      </c>
      <c r="C48" s="731"/>
      <c r="D48" s="732" t="s">
        <v>290</v>
      </c>
      <c r="E48" s="732"/>
      <c r="F48" s="732"/>
      <c r="G48" s="732"/>
      <c r="H48" s="732"/>
      <c r="I48" s="732"/>
      <c r="J48" s="732"/>
      <c r="K48" s="732"/>
      <c r="L48" s="732"/>
      <c r="M48" s="732"/>
      <c r="N48" s="732"/>
      <c r="O48" s="732"/>
      <c r="P48" s="732"/>
      <c r="Q48" s="732"/>
      <c r="R48" s="732"/>
      <c r="S48" s="732"/>
      <c r="T48" s="732"/>
      <c r="U48" s="732"/>
      <c r="V48" s="732"/>
      <c r="W48" s="732"/>
      <c r="X48" s="732"/>
      <c r="Y48" s="733"/>
      <c r="Z48" s="748">
        <v>8.3299999999999999E-2</v>
      </c>
      <c r="AA48" s="749"/>
      <c r="AB48" s="749"/>
      <c r="AC48" s="749"/>
      <c r="AD48" s="750"/>
      <c r="AE48" s="751">
        <f>Z48*AE43</f>
        <v>0</v>
      </c>
      <c r="AF48" s="738"/>
      <c r="AG48" s="738"/>
      <c r="AH48" s="738"/>
      <c r="AI48" s="738"/>
      <c r="AJ48" s="738"/>
      <c r="AK48" s="731"/>
    </row>
    <row r="49" spans="2:37" x14ac:dyDescent="0.3">
      <c r="B49" s="740" t="s">
        <v>245</v>
      </c>
      <c r="C49" s="741"/>
      <c r="D49" s="742" t="s">
        <v>291</v>
      </c>
      <c r="E49" s="742"/>
      <c r="F49" s="742"/>
      <c r="G49" s="742"/>
      <c r="H49" s="742"/>
      <c r="I49" s="742"/>
      <c r="J49" s="742"/>
      <c r="K49" s="742"/>
      <c r="L49" s="742"/>
      <c r="M49" s="742"/>
      <c r="N49" s="742"/>
      <c r="O49" s="742"/>
      <c r="P49" s="742"/>
      <c r="Q49" s="742"/>
      <c r="R49" s="742"/>
      <c r="S49" s="742"/>
      <c r="T49" s="742"/>
      <c r="U49" s="742"/>
      <c r="V49" s="742"/>
      <c r="W49" s="742"/>
      <c r="X49" s="742"/>
      <c r="Y49" s="743"/>
      <c r="Z49" s="748">
        <v>2.7799999999999998E-2</v>
      </c>
      <c r="AA49" s="749"/>
      <c r="AB49" s="749"/>
      <c r="AC49" s="749"/>
      <c r="AD49" s="750"/>
      <c r="AE49" s="751">
        <f>Z49*AE43</f>
        <v>0</v>
      </c>
      <c r="AF49" s="738"/>
      <c r="AG49" s="738"/>
      <c r="AH49" s="738"/>
      <c r="AI49" s="738"/>
      <c r="AJ49" s="738"/>
      <c r="AK49" s="731"/>
    </row>
    <row r="50" spans="2:37" x14ac:dyDescent="0.3">
      <c r="B50" s="756" t="s">
        <v>292</v>
      </c>
      <c r="C50" s="756"/>
      <c r="D50" s="756"/>
      <c r="E50" s="756"/>
      <c r="F50" s="756"/>
      <c r="G50" s="756"/>
      <c r="H50" s="756"/>
      <c r="I50" s="756"/>
      <c r="J50" s="756"/>
      <c r="K50" s="756"/>
      <c r="L50" s="756"/>
      <c r="M50" s="756"/>
      <c r="N50" s="756"/>
      <c r="O50" s="756"/>
      <c r="P50" s="756"/>
      <c r="Q50" s="756"/>
      <c r="R50" s="756"/>
      <c r="S50" s="756"/>
      <c r="T50" s="756"/>
      <c r="U50" s="756"/>
      <c r="V50" s="756"/>
      <c r="W50" s="756"/>
      <c r="X50" s="756"/>
      <c r="Y50" s="756"/>
      <c r="Z50" s="757">
        <f>SUM(Z48:AD49)</f>
        <v>0.1111</v>
      </c>
      <c r="AA50" s="674"/>
      <c r="AB50" s="674"/>
      <c r="AC50" s="674"/>
      <c r="AD50" s="675"/>
      <c r="AE50" s="758">
        <f>SUM(AE48:AK49)</f>
        <v>0</v>
      </c>
      <c r="AF50" s="674"/>
      <c r="AG50" s="674"/>
      <c r="AH50" s="674"/>
      <c r="AI50" s="674"/>
      <c r="AJ50" s="674"/>
      <c r="AK50" s="675"/>
    </row>
    <row r="51" spans="2:37" x14ac:dyDescent="0.3">
      <c r="B51" s="752"/>
      <c r="C51" s="752"/>
      <c r="D51" s="752"/>
      <c r="E51" s="752"/>
      <c r="F51" s="752"/>
      <c r="G51" s="752"/>
      <c r="H51" s="752"/>
      <c r="I51" s="752"/>
      <c r="J51" s="752"/>
      <c r="K51" s="752"/>
      <c r="L51" s="752"/>
      <c r="M51" s="752"/>
      <c r="N51" s="752"/>
      <c r="O51" s="752"/>
      <c r="P51" s="752"/>
      <c r="Q51" s="752"/>
      <c r="R51" s="752"/>
      <c r="S51" s="752"/>
      <c r="T51" s="752"/>
      <c r="U51" s="752"/>
      <c r="V51" s="752"/>
      <c r="W51" s="752"/>
      <c r="X51" s="752"/>
      <c r="Y51" s="752"/>
      <c r="Z51" s="752"/>
      <c r="AA51" s="752"/>
      <c r="AB51" s="752"/>
      <c r="AC51" s="752"/>
      <c r="AD51" s="752"/>
      <c r="AE51" s="752"/>
      <c r="AF51" s="752"/>
      <c r="AG51" s="752"/>
      <c r="AH51" s="752"/>
      <c r="AI51" s="752"/>
      <c r="AJ51" s="752"/>
      <c r="AK51" s="752"/>
    </row>
    <row r="52" spans="2:37" x14ac:dyDescent="0.3">
      <c r="B52" s="722" t="s">
        <v>403</v>
      </c>
      <c r="C52" s="723"/>
      <c r="D52" s="723"/>
      <c r="E52" s="723"/>
      <c r="F52" s="723"/>
      <c r="G52" s="723"/>
      <c r="H52" s="723"/>
      <c r="I52" s="723"/>
      <c r="J52" s="723"/>
      <c r="K52" s="723"/>
      <c r="L52" s="723"/>
      <c r="M52" s="723"/>
      <c r="N52" s="723"/>
      <c r="O52" s="723"/>
      <c r="P52" s="723"/>
      <c r="Q52" s="723"/>
      <c r="R52" s="723"/>
      <c r="S52" s="723"/>
      <c r="T52" s="723"/>
      <c r="U52" s="723"/>
      <c r="V52" s="723"/>
      <c r="W52" s="723"/>
      <c r="X52" s="723"/>
      <c r="Y52" s="723"/>
      <c r="Z52" s="723"/>
      <c r="AA52" s="723"/>
      <c r="AB52" s="723"/>
      <c r="AC52" s="723"/>
      <c r="AD52" s="723"/>
      <c r="AE52" s="723"/>
      <c r="AF52" s="723"/>
      <c r="AG52" s="723"/>
      <c r="AH52" s="723"/>
      <c r="AI52" s="723"/>
      <c r="AJ52" s="723"/>
      <c r="AK52" s="724"/>
    </row>
    <row r="53" spans="2:37" x14ac:dyDescent="0.3">
      <c r="B53" s="725" t="s">
        <v>294</v>
      </c>
      <c r="C53" s="675"/>
      <c r="D53" s="678" t="s">
        <v>295</v>
      </c>
      <c r="E53" s="678"/>
      <c r="F53" s="678"/>
      <c r="G53" s="678"/>
      <c r="H53" s="678"/>
      <c r="I53" s="678"/>
      <c r="J53" s="678"/>
      <c r="K53" s="678"/>
      <c r="L53" s="678"/>
      <c r="M53" s="678"/>
      <c r="N53" s="678"/>
      <c r="O53" s="678"/>
      <c r="P53" s="678"/>
      <c r="Q53" s="678"/>
      <c r="R53" s="678"/>
      <c r="S53" s="678"/>
      <c r="T53" s="678"/>
      <c r="U53" s="678"/>
      <c r="V53" s="678"/>
      <c r="W53" s="678"/>
      <c r="X53" s="678"/>
      <c r="Y53" s="679"/>
      <c r="Z53" s="678" t="s">
        <v>273</v>
      </c>
      <c r="AA53" s="678"/>
      <c r="AB53" s="678"/>
      <c r="AC53" s="678"/>
      <c r="AD53" s="679"/>
      <c r="AE53" s="678" t="s">
        <v>274</v>
      </c>
      <c r="AF53" s="678"/>
      <c r="AG53" s="678"/>
      <c r="AH53" s="678"/>
      <c r="AI53" s="678"/>
      <c r="AJ53" s="678"/>
      <c r="AK53" s="679"/>
    </row>
    <row r="54" spans="2:37" x14ac:dyDescent="0.3">
      <c r="B54" s="759" t="s">
        <v>243</v>
      </c>
      <c r="C54" s="760"/>
      <c r="D54" s="761" t="s">
        <v>296</v>
      </c>
      <c r="E54" s="761"/>
      <c r="F54" s="761"/>
      <c r="G54" s="761"/>
      <c r="H54" s="761"/>
      <c r="I54" s="761"/>
      <c r="J54" s="761"/>
      <c r="K54" s="761"/>
      <c r="L54" s="761"/>
      <c r="M54" s="761"/>
      <c r="N54" s="761"/>
      <c r="O54" s="761"/>
      <c r="P54" s="761"/>
      <c r="Q54" s="761"/>
      <c r="R54" s="761"/>
      <c r="S54" s="761"/>
      <c r="T54" s="761"/>
      <c r="U54" s="761"/>
      <c r="V54" s="761"/>
      <c r="W54" s="761"/>
      <c r="X54" s="761"/>
      <c r="Y54" s="762"/>
      <c r="Z54" s="763">
        <v>0.2</v>
      </c>
      <c r="AA54" s="764"/>
      <c r="AB54" s="764"/>
      <c r="AC54" s="764"/>
      <c r="AD54" s="765"/>
      <c r="AE54" s="751">
        <f t="shared" ref="AE54:AE61" si="0">Z54*($AE$43+$AE$50)</f>
        <v>0</v>
      </c>
      <c r="AF54" s="738"/>
      <c r="AG54" s="738"/>
      <c r="AH54" s="738"/>
      <c r="AI54" s="738"/>
      <c r="AJ54" s="738"/>
      <c r="AK54" s="731"/>
    </row>
    <row r="55" spans="2:37" x14ac:dyDescent="0.3">
      <c r="B55" s="759" t="s">
        <v>245</v>
      </c>
      <c r="C55" s="760"/>
      <c r="D55" s="761" t="s">
        <v>297</v>
      </c>
      <c r="E55" s="761"/>
      <c r="F55" s="761"/>
      <c r="G55" s="761"/>
      <c r="H55" s="761"/>
      <c r="I55" s="761"/>
      <c r="J55" s="761"/>
      <c r="K55" s="761"/>
      <c r="L55" s="761"/>
      <c r="M55" s="761"/>
      <c r="N55" s="761"/>
      <c r="O55" s="761"/>
      <c r="P55" s="761"/>
      <c r="Q55" s="761"/>
      <c r="R55" s="761"/>
      <c r="S55" s="761"/>
      <c r="T55" s="761"/>
      <c r="U55" s="761"/>
      <c r="V55" s="761"/>
      <c r="W55" s="761"/>
      <c r="X55" s="761"/>
      <c r="Y55" s="762"/>
      <c r="Z55" s="763">
        <v>2.5000000000000001E-2</v>
      </c>
      <c r="AA55" s="764"/>
      <c r="AB55" s="764"/>
      <c r="AC55" s="764"/>
      <c r="AD55" s="765"/>
      <c r="AE55" s="751">
        <f t="shared" si="0"/>
        <v>0</v>
      </c>
      <c r="AF55" s="738"/>
      <c r="AG55" s="738"/>
      <c r="AH55" s="738"/>
      <c r="AI55" s="738"/>
      <c r="AJ55" s="738"/>
      <c r="AK55" s="731"/>
    </row>
    <row r="56" spans="2:37" x14ac:dyDescent="0.3">
      <c r="B56" s="759" t="s">
        <v>248</v>
      </c>
      <c r="C56" s="760"/>
      <c r="D56" s="761" t="s">
        <v>298</v>
      </c>
      <c r="E56" s="761"/>
      <c r="F56" s="761"/>
      <c r="G56" s="761"/>
      <c r="H56" s="761"/>
      <c r="I56" s="761"/>
      <c r="J56" s="761"/>
      <c r="K56" s="761"/>
      <c r="L56" s="761"/>
      <c r="M56" s="761"/>
      <c r="N56" s="761"/>
      <c r="O56" s="761"/>
      <c r="P56" s="761"/>
      <c r="Q56" s="761"/>
      <c r="R56" s="761"/>
      <c r="S56" s="761"/>
      <c r="T56" s="761"/>
      <c r="U56" s="761"/>
      <c r="V56" s="761"/>
      <c r="W56" s="761"/>
      <c r="X56" s="761"/>
      <c r="Y56" s="762"/>
      <c r="Z56" s="763">
        <v>0.03</v>
      </c>
      <c r="AA56" s="764"/>
      <c r="AB56" s="764"/>
      <c r="AC56" s="764"/>
      <c r="AD56" s="765"/>
      <c r="AE56" s="751">
        <f t="shared" si="0"/>
        <v>0</v>
      </c>
      <c r="AF56" s="738"/>
      <c r="AG56" s="738"/>
      <c r="AH56" s="738"/>
      <c r="AI56" s="738"/>
      <c r="AJ56" s="738"/>
      <c r="AK56" s="731"/>
    </row>
    <row r="57" spans="2:37" x14ac:dyDescent="0.3">
      <c r="B57" s="759" t="s">
        <v>252</v>
      </c>
      <c r="C57" s="760"/>
      <c r="D57" s="761" t="s">
        <v>299</v>
      </c>
      <c r="E57" s="761"/>
      <c r="F57" s="761"/>
      <c r="G57" s="761"/>
      <c r="H57" s="761"/>
      <c r="I57" s="761"/>
      <c r="J57" s="761"/>
      <c r="K57" s="761"/>
      <c r="L57" s="761"/>
      <c r="M57" s="761"/>
      <c r="N57" s="761"/>
      <c r="O57" s="761"/>
      <c r="P57" s="761"/>
      <c r="Q57" s="761"/>
      <c r="R57" s="761"/>
      <c r="S57" s="761"/>
      <c r="T57" s="761"/>
      <c r="U57" s="761"/>
      <c r="V57" s="761"/>
      <c r="W57" s="761"/>
      <c r="X57" s="761"/>
      <c r="Y57" s="762"/>
      <c r="Z57" s="763">
        <v>1.4999999999999999E-2</v>
      </c>
      <c r="AA57" s="764"/>
      <c r="AB57" s="764"/>
      <c r="AC57" s="764"/>
      <c r="AD57" s="765"/>
      <c r="AE57" s="751">
        <f t="shared" si="0"/>
        <v>0</v>
      </c>
      <c r="AF57" s="738"/>
      <c r="AG57" s="738"/>
      <c r="AH57" s="738"/>
      <c r="AI57" s="738"/>
      <c r="AJ57" s="738"/>
      <c r="AK57" s="731"/>
    </row>
    <row r="58" spans="2:37" x14ac:dyDescent="0.3">
      <c r="B58" s="759" t="s">
        <v>279</v>
      </c>
      <c r="C58" s="760"/>
      <c r="D58" s="761" t="s">
        <v>300</v>
      </c>
      <c r="E58" s="761"/>
      <c r="F58" s="761"/>
      <c r="G58" s="761"/>
      <c r="H58" s="761"/>
      <c r="I58" s="761"/>
      <c r="J58" s="761"/>
      <c r="K58" s="761"/>
      <c r="L58" s="761"/>
      <c r="M58" s="761"/>
      <c r="N58" s="761"/>
      <c r="O58" s="761"/>
      <c r="P58" s="761"/>
      <c r="Q58" s="761"/>
      <c r="R58" s="761"/>
      <c r="S58" s="761"/>
      <c r="T58" s="761"/>
      <c r="U58" s="761"/>
      <c r="V58" s="761"/>
      <c r="W58" s="761"/>
      <c r="X58" s="761"/>
      <c r="Y58" s="762"/>
      <c r="Z58" s="763">
        <v>0.01</v>
      </c>
      <c r="AA58" s="764"/>
      <c r="AB58" s="764"/>
      <c r="AC58" s="764"/>
      <c r="AD58" s="765"/>
      <c r="AE58" s="751">
        <f t="shared" si="0"/>
        <v>0</v>
      </c>
      <c r="AF58" s="738"/>
      <c r="AG58" s="738"/>
      <c r="AH58" s="738"/>
      <c r="AI58" s="738"/>
      <c r="AJ58" s="738"/>
      <c r="AK58" s="731"/>
    </row>
    <row r="59" spans="2:37" x14ac:dyDescent="0.3">
      <c r="B59" s="759" t="s">
        <v>281</v>
      </c>
      <c r="C59" s="760"/>
      <c r="D59" s="761" t="s">
        <v>301</v>
      </c>
      <c r="E59" s="761"/>
      <c r="F59" s="761"/>
      <c r="G59" s="761"/>
      <c r="H59" s="761"/>
      <c r="I59" s="761"/>
      <c r="J59" s="761"/>
      <c r="K59" s="761"/>
      <c r="L59" s="761"/>
      <c r="M59" s="761"/>
      <c r="N59" s="761"/>
      <c r="O59" s="761"/>
      <c r="P59" s="761"/>
      <c r="Q59" s="761"/>
      <c r="R59" s="761"/>
      <c r="S59" s="761"/>
      <c r="T59" s="761"/>
      <c r="U59" s="761"/>
      <c r="V59" s="761"/>
      <c r="W59" s="761"/>
      <c r="X59" s="761"/>
      <c r="Y59" s="762"/>
      <c r="Z59" s="763">
        <v>6.0000000000000001E-3</v>
      </c>
      <c r="AA59" s="764"/>
      <c r="AB59" s="764"/>
      <c r="AC59" s="764"/>
      <c r="AD59" s="765"/>
      <c r="AE59" s="751">
        <f t="shared" si="0"/>
        <v>0</v>
      </c>
      <c r="AF59" s="738"/>
      <c r="AG59" s="738"/>
      <c r="AH59" s="738"/>
      <c r="AI59" s="738"/>
      <c r="AJ59" s="738"/>
      <c r="AK59" s="731"/>
    </row>
    <row r="60" spans="2:37" x14ac:dyDescent="0.3">
      <c r="B60" s="759" t="s">
        <v>283</v>
      </c>
      <c r="C60" s="760"/>
      <c r="D60" s="761" t="s">
        <v>302</v>
      </c>
      <c r="E60" s="761"/>
      <c r="F60" s="761"/>
      <c r="G60" s="761"/>
      <c r="H60" s="761"/>
      <c r="I60" s="761"/>
      <c r="J60" s="761"/>
      <c r="K60" s="761"/>
      <c r="L60" s="761"/>
      <c r="M60" s="761"/>
      <c r="N60" s="761"/>
      <c r="O60" s="761"/>
      <c r="P60" s="761"/>
      <c r="Q60" s="761"/>
      <c r="R60" s="761"/>
      <c r="S60" s="761"/>
      <c r="T60" s="761"/>
      <c r="U60" s="761"/>
      <c r="V60" s="761"/>
      <c r="W60" s="761"/>
      <c r="X60" s="761"/>
      <c r="Y60" s="762"/>
      <c r="Z60" s="763">
        <v>2E-3</v>
      </c>
      <c r="AA60" s="764"/>
      <c r="AB60" s="764"/>
      <c r="AC60" s="764"/>
      <c r="AD60" s="765"/>
      <c r="AE60" s="751">
        <f t="shared" si="0"/>
        <v>0</v>
      </c>
      <c r="AF60" s="738"/>
      <c r="AG60" s="738"/>
      <c r="AH60" s="738"/>
      <c r="AI60" s="738"/>
      <c r="AJ60" s="738"/>
      <c r="AK60" s="731"/>
    </row>
    <row r="61" spans="2:37" x14ac:dyDescent="0.3">
      <c r="B61" s="766" t="s">
        <v>303</v>
      </c>
      <c r="C61" s="767"/>
      <c r="D61" s="768" t="s">
        <v>304</v>
      </c>
      <c r="E61" s="768"/>
      <c r="F61" s="768"/>
      <c r="G61" s="768"/>
      <c r="H61" s="768"/>
      <c r="I61" s="768"/>
      <c r="J61" s="768"/>
      <c r="K61" s="768"/>
      <c r="L61" s="768"/>
      <c r="M61" s="768"/>
      <c r="N61" s="768"/>
      <c r="O61" s="768"/>
      <c r="P61" s="768"/>
      <c r="Q61" s="768"/>
      <c r="R61" s="768"/>
      <c r="S61" s="768"/>
      <c r="T61" s="768"/>
      <c r="U61" s="768"/>
      <c r="V61" s="768"/>
      <c r="W61" s="768"/>
      <c r="X61" s="768"/>
      <c r="Y61" s="769"/>
      <c r="Z61" s="763">
        <v>0.08</v>
      </c>
      <c r="AA61" s="764"/>
      <c r="AB61" s="764"/>
      <c r="AC61" s="764"/>
      <c r="AD61" s="765"/>
      <c r="AE61" s="751">
        <f t="shared" si="0"/>
        <v>0</v>
      </c>
      <c r="AF61" s="738"/>
      <c r="AG61" s="738"/>
      <c r="AH61" s="738"/>
      <c r="AI61" s="738"/>
      <c r="AJ61" s="738"/>
      <c r="AK61" s="731"/>
    </row>
    <row r="62" spans="2:37" x14ac:dyDescent="0.3">
      <c r="B62" s="756" t="s">
        <v>292</v>
      </c>
      <c r="C62" s="756"/>
      <c r="D62" s="756"/>
      <c r="E62" s="756"/>
      <c r="F62" s="756"/>
      <c r="G62" s="756"/>
      <c r="H62" s="756"/>
      <c r="I62" s="756"/>
      <c r="J62" s="756"/>
      <c r="K62" s="756"/>
      <c r="L62" s="756"/>
      <c r="M62" s="756"/>
      <c r="N62" s="756"/>
      <c r="O62" s="756"/>
      <c r="P62" s="756"/>
      <c r="Q62" s="756"/>
      <c r="R62" s="756"/>
      <c r="S62" s="756"/>
      <c r="T62" s="756"/>
      <c r="U62" s="756"/>
      <c r="V62" s="756"/>
      <c r="W62" s="756"/>
      <c r="X62" s="756"/>
      <c r="Y62" s="756"/>
      <c r="Z62" s="757">
        <f>SUM(Z54:AD61)</f>
        <v>0.36800000000000005</v>
      </c>
      <c r="AA62" s="674"/>
      <c r="AB62" s="674"/>
      <c r="AC62" s="674"/>
      <c r="AD62" s="675"/>
      <c r="AE62" s="758">
        <f>SUM(AE54:AK61)</f>
        <v>0</v>
      </c>
      <c r="AF62" s="674"/>
      <c r="AG62" s="674"/>
      <c r="AH62" s="674"/>
      <c r="AI62" s="674"/>
      <c r="AJ62" s="674"/>
      <c r="AK62" s="675"/>
    </row>
    <row r="63" spans="2:37" x14ac:dyDescent="0.3">
      <c r="B63" s="772" t="s">
        <v>131</v>
      </c>
      <c r="C63" s="772"/>
      <c r="D63" s="772"/>
      <c r="E63" s="772"/>
      <c r="F63" s="772"/>
      <c r="G63" s="772"/>
      <c r="H63" s="772"/>
      <c r="I63" s="772"/>
      <c r="J63" s="772"/>
      <c r="K63" s="772"/>
      <c r="L63" s="772"/>
      <c r="M63" s="772"/>
      <c r="N63" s="772"/>
      <c r="O63" s="772"/>
      <c r="P63" s="772"/>
      <c r="Q63" s="772"/>
      <c r="R63" s="772"/>
      <c r="S63" s="772"/>
      <c r="T63" s="772"/>
      <c r="U63" s="772"/>
      <c r="V63" s="772"/>
      <c r="W63" s="772"/>
      <c r="X63" s="772"/>
      <c r="Y63" s="772"/>
      <c r="Z63" s="772"/>
      <c r="AA63" s="772"/>
      <c r="AB63" s="772"/>
      <c r="AC63" s="772"/>
      <c r="AD63" s="772"/>
      <c r="AE63" s="772"/>
      <c r="AF63" s="772"/>
      <c r="AG63" s="772"/>
      <c r="AH63" s="772"/>
      <c r="AI63" s="772"/>
      <c r="AJ63" s="772"/>
      <c r="AK63" s="772"/>
    </row>
    <row r="64" spans="2:37" x14ac:dyDescent="0.3">
      <c r="B64" s="722" t="s">
        <v>404</v>
      </c>
      <c r="C64" s="723"/>
      <c r="D64" s="723"/>
      <c r="E64" s="723"/>
      <c r="F64" s="723"/>
      <c r="G64" s="723"/>
      <c r="H64" s="723"/>
      <c r="I64" s="723"/>
      <c r="J64" s="723"/>
      <c r="K64" s="723"/>
      <c r="L64" s="723"/>
      <c r="M64" s="723"/>
      <c r="N64" s="723"/>
      <c r="O64" s="723"/>
      <c r="P64" s="723"/>
      <c r="Q64" s="723"/>
      <c r="R64" s="723"/>
      <c r="S64" s="723"/>
      <c r="T64" s="723"/>
      <c r="U64" s="723"/>
      <c r="V64" s="723"/>
      <c r="W64" s="723"/>
      <c r="X64" s="723"/>
      <c r="Y64" s="723"/>
      <c r="Z64" s="723"/>
      <c r="AA64" s="723"/>
      <c r="AB64" s="723"/>
      <c r="AC64" s="723"/>
      <c r="AD64" s="723"/>
      <c r="AE64" s="723"/>
      <c r="AF64" s="723"/>
      <c r="AG64" s="723"/>
      <c r="AH64" s="723"/>
      <c r="AI64" s="723"/>
      <c r="AJ64" s="723"/>
      <c r="AK64" s="724"/>
    </row>
    <row r="65" spans="2:37" x14ac:dyDescent="0.3">
      <c r="B65" s="725" t="s">
        <v>306</v>
      </c>
      <c r="C65" s="675"/>
      <c r="D65" s="678" t="s">
        <v>405</v>
      </c>
      <c r="E65" s="678"/>
      <c r="F65" s="678"/>
      <c r="G65" s="678"/>
      <c r="H65" s="678"/>
      <c r="I65" s="678"/>
      <c r="J65" s="678"/>
      <c r="K65" s="678"/>
      <c r="L65" s="678"/>
      <c r="M65" s="678"/>
      <c r="N65" s="678"/>
      <c r="O65" s="678"/>
      <c r="P65" s="678"/>
      <c r="Q65" s="678"/>
      <c r="R65" s="678"/>
      <c r="S65" s="678"/>
      <c r="T65" s="678"/>
      <c r="U65" s="678"/>
      <c r="V65" s="678"/>
      <c r="W65" s="678"/>
      <c r="X65" s="678"/>
      <c r="Y65" s="678"/>
      <c r="Z65" s="678"/>
      <c r="AA65" s="678"/>
      <c r="AB65" s="678"/>
      <c r="AC65" s="678"/>
      <c r="AD65" s="679"/>
      <c r="AE65" s="678" t="s">
        <v>274</v>
      </c>
      <c r="AF65" s="678"/>
      <c r="AG65" s="678"/>
      <c r="AH65" s="678"/>
      <c r="AI65" s="678"/>
      <c r="AJ65" s="678"/>
      <c r="AK65" s="679"/>
    </row>
    <row r="66" spans="2:37" x14ac:dyDescent="0.3">
      <c r="B66" s="730" t="s">
        <v>243</v>
      </c>
      <c r="C66" s="731"/>
      <c r="D66" s="522" t="s">
        <v>502</v>
      </c>
      <c r="E66" s="523"/>
      <c r="F66" s="523"/>
      <c r="G66" s="523"/>
      <c r="H66" s="523"/>
      <c r="I66" s="523"/>
      <c r="J66" s="523"/>
      <c r="K66" s="523"/>
      <c r="L66" s="523"/>
      <c r="M66" s="523"/>
      <c r="N66" s="523"/>
      <c r="O66" s="523"/>
      <c r="P66" s="523"/>
      <c r="Q66" s="523"/>
      <c r="R66" s="523"/>
      <c r="S66" s="523"/>
      <c r="T66" s="523"/>
      <c r="U66" s="523"/>
      <c r="V66" s="523"/>
      <c r="W66" s="523"/>
      <c r="X66" s="914"/>
      <c r="Y66" s="914"/>
      <c r="Z66" s="914"/>
      <c r="AA66" s="914"/>
      <c r="AB66" s="914"/>
      <c r="AC66" s="914"/>
      <c r="AD66" s="915"/>
      <c r="AE66" s="751" t="s">
        <v>406</v>
      </c>
      <c r="AF66" s="738"/>
      <c r="AG66" s="738"/>
      <c r="AH66" s="738"/>
      <c r="AI66" s="738"/>
      <c r="AJ66" s="738"/>
      <c r="AK66" s="731"/>
    </row>
    <row r="67" spans="2:37" x14ac:dyDescent="0.3">
      <c r="B67" s="730" t="s">
        <v>245</v>
      </c>
      <c r="C67" s="731"/>
      <c r="D67" s="522" t="s">
        <v>436</v>
      </c>
      <c r="E67" s="523"/>
      <c r="F67" s="523"/>
      <c r="G67" s="523"/>
      <c r="H67" s="523"/>
      <c r="I67" s="523"/>
      <c r="J67" s="523"/>
      <c r="K67" s="523"/>
      <c r="L67" s="523"/>
      <c r="M67" s="523"/>
      <c r="N67" s="523"/>
      <c r="O67" s="523"/>
      <c r="P67" s="523"/>
      <c r="Q67" s="523"/>
      <c r="R67" s="523"/>
      <c r="S67" s="523"/>
      <c r="T67" s="523"/>
      <c r="U67" s="523"/>
      <c r="V67" s="523"/>
      <c r="W67" s="523"/>
      <c r="X67" s="230"/>
      <c r="Y67" s="230"/>
      <c r="Z67" s="230"/>
      <c r="AA67" s="230"/>
      <c r="AB67" s="230"/>
      <c r="AC67" s="230"/>
      <c r="AD67" s="222"/>
      <c r="AE67" s="770">
        <f>250*0.8</f>
        <v>200</v>
      </c>
      <c r="AF67" s="770"/>
      <c r="AG67" s="770"/>
      <c r="AH67" s="770"/>
      <c r="AI67" s="770"/>
      <c r="AJ67" s="770"/>
      <c r="AK67" s="771"/>
    </row>
    <row r="68" spans="2:37" x14ac:dyDescent="0.3">
      <c r="B68" s="730" t="s">
        <v>248</v>
      </c>
      <c r="C68" s="731"/>
      <c r="D68" s="522" t="s">
        <v>437</v>
      </c>
      <c r="E68" s="523"/>
      <c r="F68" s="523"/>
      <c r="G68" s="523"/>
      <c r="H68" s="523"/>
      <c r="I68" s="523"/>
      <c r="J68" s="523"/>
      <c r="K68" s="523"/>
      <c r="L68" s="523"/>
      <c r="M68" s="523"/>
      <c r="N68" s="523"/>
      <c r="O68" s="523"/>
      <c r="P68" s="523"/>
      <c r="Q68" s="523"/>
      <c r="R68" s="523"/>
      <c r="S68" s="523"/>
      <c r="T68" s="523"/>
      <c r="U68" s="523"/>
      <c r="V68" s="523"/>
      <c r="W68" s="523"/>
      <c r="X68" s="230"/>
      <c r="Y68" s="230"/>
      <c r="Z68" s="230"/>
      <c r="AA68" s="230"/>
      <c r="AB68" s="230"/>
      <c r="AC68" s="230"/>
      <c r="AD68" s="222"/>
      <c r="AE68" s="751">
        <v>137.97999999999999</v>
      </c>
      <c r="AF68" s="738"/>
      <c r="AG68" s="738"/>
      <c r="AH68" s="738"/>
      <c r="AI68" s="738"/>
      <c r="AJ68" s="738"/>
      <c r="AK68" s="731"/>
    </row>
    <row r="69" spans="2:37" x14ac:dyDescent="0.3">
      <c r="B69" s="730" t="s">
        <v>252</v>
      </c>
      <c r="C69" s="731"/>
      <c r="D69" s="522" t="s">
        <v>312</v>
      </c>
      <c r="E69" s="523"/>
      <c r="F69" s="523"/>
      <c r="G69" s="523"/>
      <c r="H69" s="523"/>
      <c r="I69" s="523"/>
      <c r="J69" s="523"/>
      <c r="K69" s="523"/>
      <c r="L69" s="523"/>
      <c r="M69" s="523"/>
      <c r="N69" s="523"/>
      <c r="O69" s="523"/>
      <c r="P69" s="523"/>
      <c r="Q69" s="523"/>
      <c r="R69" s="523"/>
      <c r="S69" s="523"/>
      <c r="T69" s="523"/>
      <c r="U69" s="523"/>
      <c r="V69" s="523"/>
      <c r="W69" s="523"/>
      <c r="X69" s="230"/>
      <c r="Y69" s="230"/>
      <c r="Z69" s="230"/>
      <c r="AA69" s="230"/>
      <c r="AB69" s="230"/>
      <c r="AC69" s="230"/>
      <c r="AD69" s="222"/>
      <c r="AE69" s="773">
        <v>3.9</v>
      </c>
      <c r="AF69" s="774"/>
      <c r="AG69" s="774"/>
      <c r="AH69" s="774"/>
      <c r="AI69" s="774"/>
      <c r="AJ69" s="774"/>
      <c r="AK69" s="775"/>
    </row>
    <row r="70" spans="2:37" x14ac:dyDescent="0.3">
      <c r="B70" s="785" t="s">
        <v>279</v>
      </c>
      <c r="C70" s="786"/>
      <c r="D70" s="911" t="s">
        <v>441</v>
      </c>
      <c r="E70" s="784"/>
      <c r="F70" s="784"/>
      <c r="G70" s="784"/>
      <c r="H70" s="784"/>
      <c r="I70" s="784"/>
      <c r="J70" s="784"/>
      <c r="K70" s="784"/>
      <c r="L70" s="784"/>
      <c r="M70" s="784"/>
      <c r="N70" s="784"/>
      <c r="O70" s="784"/>
      <c r="P70" s="784"/>
      <c r="Q70" s="784"/>
      <c r="R70" s="784"/>
      <c r="S70" s="784"/>
      <c r="T70" s="784"/>
      <c r="U70" s="784"/>
      <c r="V70" s="784"/>
      <c r="W70" s="784"/>
      <c r="X70" s="236"/>
      <c r="Y70" s="236"/>
      <c r="Z70" s="236"/>
      <c r="AA70" s="236"/>
      <c r="AB70" s="236"/>
      <c r="AC70" s="236"/>
      <c r="AD70" s="237"/>
      <c r="AE70" s="780">
        <v>5.6</v>
      </c>
      <c r="AF70" s="781"/>
      <c r="AG70" s="781"/>
      <c r="AH70" s="781"/>
      <c r="AI70" s="781"/>
      <c r="AJ70" s="781"/>
      <c r="AK70" s="782"/>
    </row>
    <row r="71" spans="2:37" x14ac:dyDescent="0.3">
      <c r="B71" s="794" t="s">
        <v>281</v>
      </c>
      <c r="C71" s="795"/>
      <c r="D71" s="912" t="s">
        <v>442</v>
      </c>
      <c r="E71" s="913"/>
      <c r="F71" s="913"/>
      <c r="G71" s="913"/>
      <c r="H71" s="913"/>
      <c r="I71" s="913"/>
      <c r="J71" s="913"/>
      <c r="K71" s="913"/>
      <c r="L71" s="913"/>
      <c r="M71" s="913"/>
      <c r="N71" s="913"/>
      <c r="O71" s="913"/>
      <c r="P71" s="913"/>
      <c r="Q71" s="913"/>
      <c r="R71" s="913"/>
      <c r="S71" s="913"/>
      <c r="T71" s="913"/>
      <c r="U71" s="913"/>
      <c r="V71" s="913"/>
      <c r="W71" s="913"/>
      <c r="X71" s="913"/>
      <c r="Y71" s="913"/>
      <c r="Z71" s="913"/>
      <c r="AA71" s="913"/>
      <c r="AB71" s="913"/>
      <c r="AC71" s="913"/>
      <c r="AD71" s="913"/>
      <c r="AE71" s="908">
        <v>54.16</v>
      </c>
      <c r="AF71" s="909"/>
      <c r="AG71" s="909"/>
      <c r="AH71" s="909"/>
      <c r="AI71" s="909"/>
      <c r="AJ71" s="909"/>
      <c r="AK71" s="910"/>
    </row>
    <row r="72" spans="2:37" x14ac:dyDescent="0.3">
      <c r="B72" s="789" t="s">
        <v>411</v>
      </c>
      <c r="C72" s="790"/>
      <c r="D72" s="787" t="s">
        <v>448</v>
      </c>
      <c r="E72" s="788"/>
      <c r="F72" s="788"/>
      <c r="G72" s="788"/>
      <c r="H72" s="788"/>
      <c r="I72" s="788"/>
      <c r="J72" s="788"/>
      <c r="K72" s="788"/>
      <c r="L72" s="788"/>
      <c r="M72" s="788"/>
      <c r="N72" s="788"/>
      <c r="O72" s="788"/>
      <c r="P72" s="788"/>
      <c r="Q72" s="788"/>
      <c r="R72" s="788"/>
      <c r="S72" s="788"/>
      <c r="T72" s="788"/>
      <c r="U72" s="788"/>
      <c r="V72" s="788"/>
      <c r="W72" s="788"/>
      <c r="X72" s="788"/>
      <c r="Y72" s="788"/>
      <c r="Z72" s="788"/>
      <c r="AA72" s="788"/>
      <c r="AB72" s="788"/>
      <c r="AC72" s="788"/>
      <c r="AD72" s="788"/>
      <c r="AE72" s="791">
        <v>65.239999999999995</v>
      </c>
      <c r="AF72" s="792"/>
      <c r="AG72" s="792"/>
      <c r="AH72" s="792"/>
      <c r="AI72" s="792"/>
      <c r="AJ72" s="792"/>
      <c r="AK72" s="793"/>
    </row>
    <row r="73" spans="2:37" x14ac:dyDescent="0.3">
      <c r="B73" s="789" t="s">
        <v>446</v>
      </c>
      <c r="C73" s="790"/>
      <c r="D73" s="787" t="s">
        <v>412</v>
      </c>
      <c r="E73" s="788"/>
      <c r="F73" s="788"/>
      <c r="G73" s="788"/>
      <c r="H73" s="788"/>
      <c r="I73" s="788"/>
      <c r="J73" s="788"/>
      <c r="K73" s="788"/>
      <c r="L73" s="788"/>
      <c r="M73" s="788"/>
      <c r="N73" s="788"/>
      <c r="O73" s="788"/>
      <c r="P73" s="788"/>
      <c r="Q73" s="788"/>
      <c r="R73" s="788"/>
      <c r="S73" s="788"/>
      <c r="T73" s="788"/>
      <c r="U73" s="788"/>
      <c r="V73" s="788"/>
      <c r="W73" s="788"/>
      <c r="X73" s="244"/>
      <c r="Y73" s="244"/>
      <c r="Z73" s="244"/>
      <c r="AA73" s="244"/>
      <c r="AB73" s="244"/>
      <c r="AC73" s="244"/>
      <c r="AD73" s="244"/>
      <c r="AE73" s="791">
        <v>0</v>
      </c>
      <c r="AF73" s="792"/>
      <c r="AG73" s="792"/>
      <c r="AH73" s="792"/>
      <c r="AI73" s="792"/>
      <c r="AJ73" s="792"/>
      <c r="AK73" s="793"/>
    </row>
    <row r="74" spans="2:37" x14ac:dyDescent="0.3">
      <c r="B74" s="776" t="s">
        <v>292</v>
      </c>
      <c r="C74" s="776"/>
      <c r="D74" s="776"/>
      <c r="E74" s="776"/>
      <c r="F74" s="776"/>
      <c r="G74" s="776"/>
      <c r="H74" s="776"/>
      <c r="I74" s="776"/>
      <c r="J74" s="776"/>
      <c r="K74" s="776"/>
      <c r="L74" s="776"/>
      <c r="M74" s="776"/>
      <c r="N74" s="776"/>
      <c r="O74" s="776"/>
      <c r="P74" s="776"/>
      <c r="Q74" s="776"/>
      <c r="R74" s="776"/>
      <c r="S74" s="776"/>
      <c r="T74" s="776"/>
      <c r="U74" s="776"/>
      <c r="V74" s="776"/>
      <c r="W74" s="776"/>
      <c r="X74" s="776"/>
      <c r="Y74" s="776"/>
      <c r="Z74" s="776"/>
      <c r="AA74" s="776"/>
      <c r="AB74" s="776"/>
      <c r="AC74" s="776"/>
      <c r="AD74" s="776"/>
      <c r="AE74" s="777">
        <f>SUM(AE66:AK71)</f>
        <v>401.64</v>
      </c>
      <c r="AF74" s="778"/>
      <c r="AG74" s="778"/>
      <c r="AH74" s="778"/>
      <c r="AI74" s="778"/>
      <c r="AJ74" s="778"/>
      <c r="AK74" s="778"/>
    </row>
    <row r="75" spans="2:37" x14ac:dyDescent="0.3">
      <c r="B75" s="779"/>
      <c r="C75" s="779"/>
      <c r="D75" s="779"/>
      <c r="E75" s="779"/>
      <c r="F75" s="779"/>
      <c r="G75" s="779"/>
      <c r="H75" s="779"/>
      <c r="I75" s="779"/>
      <c r="J75" s="779"/>
      <c r="K75" s="779"/>
      <c r="L75" s="779"/>
      <c r="M75" s="779"/>
      <c r="N75" s="779"/>
      <c r="O75" s="779"/>
      <c r="P75" s="779"/>
      <c r="Q75" s="779"/>
      <c r="R75" s="779"/>
      <c r="S75" s="779"/>
      <c r="T75" s="779"/>
      <c r="U75" s="779"/>
      <c r="V75" s="779"/>
      <c r="W75" s="779"/>
      <c r="X75" s="779"/>
      <c r="Y75" s="779"/>
      <c r="Z75" s="779"/>
      <c r="AA75" s="779"/>
      <c r="AB75" s="779"/>
      <c r="AC75" s="779"/>
      <c r="AD75" s="779"/>
      <c r="AE75" s="779"/>
      <c r="AF75" s="779"/>
      <c r="AG75" s="779"/>
      <c r="AH75" s="779"/>
      <c r="AI75" s="779"/>
      <c r="AJ75" s="779"/>
      <c r="AK75" s="779"/>
    </row>
    <row r="76" spans="2:37" x14ac:dyDescent="0.3">
      <c r="B76" s="753" t="s">
        <v>316</v>
      </c>
      <c r="C76" s="754"/>
      <c r="D76" s="754"/>
      <c r="E76" s="754"/>
      <c r="F76" s="754"/>
      <c r="G76" s="754"/>
      <c r="H76" s="754"/>
      <c r="I76" s="754"/>
      <c r="J76" s="754"/>
      <c r="K76" s="754"/>
      <c r="L76" s="754"/>
      <c r="M76" s="754"/>
      <c r="N76" s="754"/>
      <c r="O76" s="754"/>
      <c r="P76" s="754"/>
      <c r="Q76" s="754"/>
      <c r="R76" s="754"/>
      <c r="S76" s="754"/>
      <c r="T76" s="754"/>
      <c r="U76" s="754"/>
      <c r="V76" s="754"/>
      <c r="W76" s="754"/>
      <c r="X76" s="754"/>
      <c r="Y76" s="754"/>
      <c r="Z76" s="754"/>
      <c r="AA76" s="754"/>
      <c r="AB76" s="754"/>
      <c r="AC76" s="754"/>
      <c r="AD76" s="754"/>
      <c r="AE76" s="754"/>
      <c r="AF76" s="754"/>
      <c r="AG76" s="754"/>
      <c r="AH76" s="754"/>
      <c r="AI76" s="754"/>
      <c r="AJ76" s="754"/>
      <c r="AK76" s="755"/>
    </row>
    <row r="77" spans="2:37" x14ac:dyDescent="0.3">
      <c r="B77" s="725">
        <v>2</v>
      </c>
      <c r="C77" s="675"/>
      <c r="D77" s="678" t="s">
        <v>317</v>
      </c>
      <c r="E77" s="678"/>
      <c r="F77" s="678"/>
      <c r="G77" s="678"/>
      <c r="H77" s="678"/>
      <c r="I77" s="678"/>
      <c r="J77" s="678"/>
      <c r="K77" s="678"/>
      <c r="L77" s="678"/>
      <c r="M77" s="678"/>
      <c r="N77" s="678"/>
      <c r="O77" s="678"/>
      <c r="P77" s="678"/>
      <c r="Q77" s="678"/>
      <c r="R77" s="678"/>
      <c r="S77" s="678"/>
      <c r="T77" s="678"/>
      <c r="U77" s="678"/>
      <c r="V77" s="678"/>
      <c r="W77" s="678"/>
      <c r="X77" s="678"/>
      <c r="Y77" s="678"/>
      <c r="Z77" s="678"/>
      <c r="AA77" s="678"/>
      <c r="AB77" s="678"/>
      <c r="AC77" s="678"/>
      <c r="AD77" s="679"/>
      <c r="AE77" s="678" t="s">
        <v>274</v>
      </c>
      <c r="AF77" s="678"/>
      <c r="AG77" s="678"/>
      <c r="AH77" s="678"/>
      <c r="AI77" s="678"/>
      <c r="AJ77" s="678"/>
      <c r="AK77" s="679"/>
    </row>
    <row r="78" spans="2:37" x14ac:dyDescent="0.3">
      <c r="B78" s="730" t="s">
        <v>288</v>
      </c>
      <c r="C78" s="731"/>
      <c r="D78" s="732" t="s">
        <v>318</v>
      </c>
      <c r="E78" s="732"/>
      <c r="F78" s="732"/>
      <c r="G78" s="732"/>
      <c r="H78" s="732"/>
      <c r="I78" s="732"/>
      <c r="J78" s="732"/>
      <c r="K78" s="732"/>
      <c r="L78" s="732"/>
      <c r="M78" s="732"/>
      <c r="N78" s="732"/>
      <c r="O78" s="732"/>
      <c r="P78" s="732"/>
      <c r="Q78" s="732"/>
      <c r="R78" s="732"/>
      <c r="S78" s="732"/>
      <c r="T78" s="732"/>
      <c r="U78" s="732"/>
      <c r="V78" s="732"/>
      <c r="W78" s="732"/>
      <c r="X78" s="732"/>
      <c r="Y78" s="732"/>
      <c r="Z78" s="732"/>
      <c r="AA78" s="732"/>
      <c r="AB78" s="732"/>
      <c r="AC78" s="732"/>
      <c r="AD78" s="733"/>
      <c r="AE78" s="751">
        <f>AE50</f>
        <v>0</v>
      </c>
      <c r="AF78" s="738"/>
      <c r="AG78" s="738"/>
      <c r="AH78" s="738"/>
      <c r="AI78" s="738"/>
      <c r="AJ78" s="738"/>
      <c r="AK78" s="731"/>
    </row>
    <row r="79" spans="2:37" x14ac:dyDescent="0.3">
      <c r="B79" s="730" t="s">
        <v>294</v>
      </c>
      <c r="C79" s="731"/>
      <c r="D79" s="732" t="s">
        <v>295</v>
      </c>
      <c r="E79" s="732"/>
      <c r="F79" s="732"/>
      <c r="G79" s="732"/>
      <c r="H79" s="732"/>
      <c r="I79" s="732"/>
      <c r="J79" s="732"/>
      <c r="K79" s="732"/>
      <c r="L79" s="732"/>
      <c r="M79" s="732"/>
      <c r="N79" s="732"/>
      <c r="O79" s="732"/>
      <c r="P79" s="732"/>
      <c r="Q79" s="732"/>
      <c r="R79" s="732"/>
      <c r="S79" s="732"/>
      <c r="T79" s="732"/>
      <c r="U79" s="732"/>
      <c r="V79" s="732"/>
      <c r="W79" s="732"/>
      <c r="X79" s="732"/>
      <c r="Y79" s="732"/>
      <c r="Z79" s="732"/>
      <c r="AA79" s="732"/>
      <c r="AB79" s="732"/>
      <c r="AC79" s="732"/>
      <c r="AD79" s="733"/>
      <c r="AE79" s="751">
        <f>AE62</f>
        <v>0</v>
      </c>
      <c r="AF79" s="738"/>
      <c r="AG79" s="738"/>
      <c r="AH79" s="738"/>
      <c r="AI79" s="738"/>
      <c r="AJ79" s="738"/>
      <c r="AK79" s="731"/>
    </row>
    <row r="80" spans="2:37" x14ac:dyDescent="0.3">
      <c r="B80" s="740" t="s">
        <v>306</v>
      </c>
      <c r="C80" s="741"/>
      <c r="D80" s="742" t="s">
        <v>319</v>
      </c>
      <c r="E80" s="742"/>
      <c r="F80" s="742"/>
      <c r="G80" s="742"/>
      <c r="H80" s="742"/>
      <c r="I80" s="742"/>
      <c r="J80" s="742"/>
      <c r="K80" s="742"/>
      <c r="L80" s="742"/>
      <c r="M80" s="742"/>
      <c r="N80" s="742"/>
      <c r="O80" s="742"/>
      <c r="P80" s="742"/>
      <c r="Q80" s="742"/>
      <c r="R80" s="742"/>
      <c r="S80" s="742"/>
      <c r="T80" s="742"/>
      <c r="U80" s="742"/>
      <c r="V80" s="742"/>
      <c r="W80" s="742"/>
      <c r="X80" s="742"/>
      <c r="Y80" s="742"/>
      <c r="Z80" s="742"/>
      <c r="AA80" s="742"/>
      <c r="AB80" s="742"/>
      <c r="AC80" s="742"/>
      <c r="AD80" s="743"/>
      <c r="AE80" s="751">
        <f>AE74</f>
        <v>401.64</v>
      </c>
      <c r="AF80" s="738"/>
      <c r="AG80" s="738"/>
      <c r="AH80" s="738"/>
      <c r="AI80" s="738"/>
      <c r="AJ80" s="738"/>
      <c r="AK80" s="731"/>
    </row>
    <row r="81" spans="2:37" x14ac:dyDescent="0.3">
      <c r="B81" s="746" t="s">
        <v>292</v>
      </c>
      <c r="C81" s="746"/>
      <c r="D81" s="746"/>
      <c r="E81" s="746"/>
      <c r="F81" s="746"/>
      <c r="G81" s="746"/>
      <c r="H81" s="746"/>
      <c r="I81" s="746"/>
      <c r="J81" s="746"/>
      <c r="K81" s="746"/>
      <c r="L81" s="746"/>
      <c r="M81" s="746"/>
      <c r="N81" s="746"/>
      <c r="O81" s="746"/>
      <c r="P81" s="746"/>
      <c r="Q81" s="746"/>
      <c r="R81" s="746"/>
      <c r="S81" s="746"/>
      <c r="T81" s="746"/>
      <c r="U81" s="746"/>
      <c r="V81" s="746"/>
      <c r="W81" s="746"/>
      <c r="X81" s="746"/>
      <c r="Y81" s="746"/>
      <c r="Z81" s="746"/>
      <c r="AA81" s="746"/>
      <c r="AB81" s="746"/>
      <c r="AC81" s="746"/>
      <c r="AD81" s="746"/>
      <c r="AE81" s="758">
        <f>SUM(AE78:AK80)</f>
        <v>401.64</v>
      </c>
      <c r="AF81" s="674"/>
      <c r="AG81" s="674"/>
      <c r="AH81" s="674"/>
      <c r="AI81" s="674"/>
      <c r="AJ81" s="674"/>
      <c r="AK81" s="675"/>
    </row>
    <row r="82" spans="2:37" x14ac:dyDescent="0.3">
      <c r="B82" s="779"/>
      <c r="C82" s="779"/>
      <c r="D82" s="779"/>
      <c r="E82" s="779"/>
      <c r="F82" s="779"/>
      <c r="G82" s="779"/>
      <c r="H82" s="779"/>
      <c r="I82" s="779"/>
      <c r="J82" s="779"/>
      <c r="K82" s="779"/>
      <c r="L82" s="779"/>
      <c r="M82" s="779"/>
      <c r="N82" s="779"/>
      <c r="O82" s="779"/>
      <c r="P82" s="779"/>
      <c r="Q82" s="779"/>
      <c r="R82" s="779"/>
      <c r="S82" s="779"/>
      <c r="T82" s="779"/>
      <c r="U82" s="779"/>
      <c r="V82" s="779"/>
      <c r="W82" s="779"/>
      <c r="X82" s="779"/>
      <c r="Y82" s="779"/>
      <c r="Z82" s="779"/>
      <c r="AA82" s="779"/>
      <c r="AB82" s="779"/>
      <c r="AC82" s="779"/>
      <c r="AD82" s="779"/>
      <c r="AE82" s="779"/>
      <c r="AF82" s="779"/>
      <c r="AG82" s="779"/>
      <c r="AH82" s="779"/>
      <c r="AI82" s="779"/>
      <c r="AJ82" s="779"/>
      <c r="AK82" s="779"/>
    </row>
    <row r="83" spans="2:37" x14ac:dyDescent="0.3">
      <c r="B83" s="753" t="s">
        <v>320</v>
      </c>
      <c r="C83" s="754"/>
      <c r="D83" s="754"/>
      <c r="E83" s="754"/>
      <c r="F83" s="754"/>
      <c r="G83" s="754"/>
      <c r="H83" s="754"/>
      <c r="I83" s="754"/>
      <c r="J83" s="754"/>
      <c r="K83" s="754"/>
      <c r="L83" s="754"/>
      <c r="M83" s="754"/>
      <c r="N83" s="754"/>
      <c r="O83" s="754"/>
      <c r="P83" s="754"/>
      <c r="Q83" s="754"/>
      <c r="R83" s="754"/>
      <c r="S83" s="754"/>
      <c r="T83" s="754"/>
      <c r="U83" s="754"/>
      <c r="V83" s="754"/>
      <c r="W83" s="754"/>
      <c r="X83" s="754"/>
      <c r="Y83" s="754"/>
      <c r="Z83" s="754"/>
      <c r="AA83" s="754"/>
      <c r="AB83" s="754"/>
      <c r="AC83" s="754"/>
      <c r="AD83" s="754"/>
      <c r="AE83" s="754"/>
      <c r="AF83" s="754"/>
      <c r="AG83" s="754"/>
      <c r="AH83" s="754"/>
      <c r="AI83" s="754"/>
      <c r="AJ83" s="754"/>
      <c r="AK83" s="755"/>
    </row>
    <row r="84" spans="2:37" x14ac:dyDescent="0.3">
      <c r="B84" s="677">
        <v>3</v>
      </c>
      <c r="C84" s="679"/>
      <c r="D84" s="678" t="s">
        <v>321</v>
      </c>
      <c r="E84" s="678"/>
      <c r="F84" s="678"/>
      <c r="G84" s="678"/>
      <c r="H84" s="678"/>
      <c r="I84" s="678"/>
      <c r="J84" s="678"/>
      <c r="K84" s="678"/>
      <c r="L84" s="678"/>
      <c r="M84" s="678"/>
      <c r="N84" s="678"/>
      <c r="O84" s="678"/>
      <c r="P84" s="678"/>
      <c r="Q84" s="678"/>
      <c r="R84" s="678"/>
      <c r="S84" s="678"/>
      <c r="T84" s="678"/>
      <c r="U84" s="678"/>
      <c r="V84" s="678"/>
      <c r="W84" s="678"/>
      <c r="X84" s="678"/>
      <c r="Y84" s="679"/>
      <c r="Z84" s="678" t="s">
        <v>273</v>
      </c>
      <c r="AA84" s="678"/>
      <c r="AB84" s="678"/>
      <c r="AC84" s="678"/>
      <c r="AD84" s="679"/>
      <c r="AE84" s="678" t="s">
        <v>274</v>
      </c>
      <c r="AF84" s="678"/>
      <c r="AG84" s="678"/>
      <c r="AH84" s="678"/>
      <c r="AI84" s="678"/>
      <c r="AJ84" s="678"/>
      <c r="AK84" s="679"/>
    </row>
    <row r="85" spans="2:37" x14ac:dyDescent="0.3">
      <c r="B85" s="730" t="s">
        <v>243</v>
      </c>
      <c r="C85" s="731"/>
      <c r="D85" s="798" t="s">
        <v>484</v>
      </c>
      <c r="E85" s="798"/>
      <c r="F85" s="798"/>
      <c r="G85" s="798"/>
      <c r="H85" s="798"/>
      <c r="I85" s="798"/>
      <c r="J85" s="798"/>
      <c r="K85" s="798"/>
      <c r="L85" s="798"/>
      <c r="M85" s="798"/>
      <c r="N85" s="798"/>
      <c r="O85" s="798"/>
      <c r="P85" s="798"/>
      <c r="Q85" s="798"/>
      <c r="R85" s="798"/>
      <c r="S85" s="798"/>
      <c r="T85" s="798"/>
      <c r="U85" s="798"/>
      <c r="V85" s="798"/>
      <c r="W85" s="798"/>
      <c r="X85" s="798"/>
      <c r="Y85" s="799"/>
      <c r="Z85" s="748">
        <f>1/(12)*0.05</f>
        <v>4.1666666666666666E-3</v>
      </c>
      <c r="AA85" s="749"/>
      <c r="AB85" s="749"/>
      <c r="AC85" s="749"/>
      <c r="AD85" s="750"/>
      <c r="AE85" s="751">
        <f>Z85*$AE$43</f>
        <v>0</v>
      </c>
      <c r="AF85" s="738"/>
      <c r="AG85" s="738"/>
      <c r="AH85" s="738"/>
      <c r="AI85" s="738"/>
      <c r="AJ85" s="738"/>
      <c r="AK85" s="731"/>
    </row>
    <row r="86" spans="2:37" x14ac:dyDescent="0.3">
      <c r="B86" s="730" t="s">
        <v>245</v>
      </c>
      <c r="C86" s="731"/>
      <c r="D86" s="798" t="s">
        <v>485</v>
      </c>
      <c r="E86" s="798"/>
      <c r="F86" s="798"/>
      <c r="G86" s="798"/>
      <c r="H86" s="798"/>
      <c r="I86" s="798"/>
      <c r="J86" s="798"/>
      <c r="K86" s="798"/>
      <c r="L86" s="798"/>
      <c r="M86" s="798"/>
      <c r="N86" s="798"/>
      <c r="O86" s="798"/>
      <c r="P86" s="798"/>
      <c r="Q86" s="798"/>
      <c r="R86" s="798"/>
      <c r="S86" s="798"/>
      <c r="T86" s="798"/>
      <c r="U86" s="798"/>
      <c r="V86" s="798"/>
      <c r="W86" s="798"/>
      <c r="X86" s="798"/>
      <c r="Y86" s="799"/>
      <c r="Z86" s="748">
        <f>Z85*0.08</f>
        <v>3.3333333333333332E-4</v>
      </c>
      <c r="AA86" s="749"/>
      <c r="AB86" s="749"/>
      <c r="AC86" s="749"/>
      <c r="AD86" s="750"/>
      <c r="AE86" s="751">
        <f t="shared" ref="AE86:AE90" si="1">Z86*$AE$43</f>
        <v>0</v>
      </c>
      <c r="AF86" s="738"/>
      <c r="AG86" s="738"/>
      <c r="AH86" s="738"/>
      <c r="AI86" s="738"/>
      <c r="AJ86" s="738"/>
      <c r="AK86" s="731"/>
    </row>
    <row r="87" spans="2:37" x14ac:dyDescent="0.3">
      <c r="B87" s="730" t="s">
        <v>248</v>
      </c>
      <c r="C87" s="731"/>
      <c r="D87" s="798" t="s">
        <v>492</v>
      </c>
      <c r="E87" s="798"/>
      <c r="F87" s="798"/>
      <c r="G87" s="798"/>
      <c r="H87" s="798"/>
      <c r="I87" s="798"/>
      <c r="J87" s="798"/>
      <c r="K87" s="798"/>
      <c r="L87" s="798"/>
      <c r="M87" s="798"/>
      <c r="N87" s="798"/>
      <c r="O87" s="798"/>
      <c r="P87" s="798"/>
      <c r="Q87" s="798"/>
      <c r="R87" s="798"/>
      <c r="S87" s="798"/>
      <c r="T87" s="798"/>
      <c r="U87" s="798"/>
      <c r="V87" s="798"/>
      <c r="W87" s="798"/>
      <c r="X87" s="798"/>
      <c r="Y87" s="799"/>
      <c r="Z87" s="748">
        <f>(((1+(2/12)+((1/3)*(1/12)))))*0.08*0.4*0.95</f>
        <v>3.6311111111111113E-2</v>
      </c>
      <c r="AA87" s="749"/>
      <c r="AB87" s="749"/>
      <c r="AC87" s="749"/>
      <c r="AD87" s="750"/>
      <c r="AE87" s="751">
        <f t="shared" si="1"/>
        <v>0</v>
      </c>
      <c r="AF87" s="738"/>
      <c r="AG87" s="738"/>
      <c r="AH87" s="738"/>
      <c r="AI87" s="738"/>
      <c r="AJ87" s="738"/>
      <c r="AK87" s="731"/>
    </row>
    <row r="88" spans="2:37" x14ac:dyDescent="0.3">
      <c r="B88" s="730" t="s">
        <v>252</v>
      </c>
      <c r="C88" s="731"/>
      <c r="D88" s="798" t="s">
        <v>487</v>
      </c>
      <c r="E88" s="798"/>
      <c r="F88" s="798"/>
      <c r="G88" s="798"/>
      <c r="H88" s="798"/>
      <c r="I88" s="798"/>
      <c r="J88" s="798"/>
      <c r="K88" s="798"/>
      <c r="L88" s="798"/>
      <c r="M88" s="798"/>
      <c r="N88" s="798"/>
      <c r="O88" s="798"/>
      <c r="P88" s="798"/>
      <c r="Q88" s="798"/>
      <c r="R88" s="798"/>
      <c r="S88" s="798"/>
      <c r="T88" s="798"/>
      <c r="U88" s="798"/>
      <c r="V88" s="798"/>
      <c r="W88" s="798"/>
      <c r="X88" s="798"/>
      <c r="Y88" s="799"/>
      <c r="Z88" s="748">
        <f>(7/30)/12</f>
        <v>1.9444444444444445E-2</v>
      </c>
      <c r="AA88" s="749"/>
      <c r="AB88" s="749"/>
      <c r="AC88" s="749"/>
      <c r="AD88" s="750"/>
      <c r="AE88" s="751">
        <v>0</v>
      </c>
      <c r="AF88" s="738"/>
      <c r="AG88" s="738"/>
      <c r="AH88" s="738"/>
      <c r="AI88" s="738"/>
      <c r="AJ88" s="738"/>
      <c r="AK88" s="731"/>
    </row>
    <row r="89" spans="2:37" x14ac:dyDescent="0.3">
      <c r="B89" s="730" t="s">
        <v>279</v>
      </c>
      <c r="C89" s="731"/>
      <c r="D89" s="802" t="s">
        <v>488</v>
      </c>
      <c r="E89" s="802"/>
      <c r="F89" s="802"/>
      <c r="G89" s="802"/>
      <c r="H89" s="802"/>
      <c r="I89" s="802"/>
      <c r="J89" s="802"/>
      <c r="K89" s="802"/>
      <c r="L89" s="802"/>
      <c r="M89" s="802"/>
      <c r="N89" s="802"/>
      <c r="O89" s="802"/>
      <c r="P89" s="802"/>
      <c r="Q89" s="802"/>
      <c r="R89" s="802"/>
      <c r="S89" s="802"/>
      <c r="T89" s="802"/>
      <c r="U89" s="802"/>
      <c r="V89" s="802"/>
      <c r="W89" s="802"/>
      <c r="X89" s="802"/>
      <c r="Y89" s="803"/>
      <c r="Z89" s="748">
        <f>Z88*Z62</f>
        <v>7.1555555555555565E-3</v>
      </c>
      <c r="AA89" s="749"/>
      <c r="AB89" s="749"/>
      <c r="AC89" s="749"/>
      <c r="AD89" s="750"/>
      <c r="AE89" s="751">
        <f t="shared" si="1"/>
        <v>0</v>
      </c>
      <c r="AF89" s="738"/>
      <c r="AG89" s="738"/>
      <c r="AH89" s="738"/>
      <c r="AI89" s="738"/>
      <c r="AJ89" s="738"/>
      <c r="AK89" s="731"/>
    </row>
    <row r="90" spans="2:37" x14ac:dyDescent="0.3">
      <c r="B90" s="740" t="s">
        <v>281</v>
      </c>
      <c r="C90" s="741"/>
      <c r="D90" s="800" t="s">
        <v>497</v>
      </c>
      <c r="E90" s="800"/>
      <c r="F90" s="800"/>
      <c r="G90" s="800"/>
      <c r="H90" s="800"/>
      <c r="I90" s="800"/>
      <c r="J90" s="800"/>
      <c r="K90" s="800"/>
      <c r="L90" s="800"/>
      <c r="M90" s="800"/>
      <c r="N90" s="800"/>
      <c r="O90" s="800"/>
      <c r="P90" s="800"/>
      <c r="Q90" s="800"/>
      <c r="R90" s="800"/>
      <c r="S90" s="800"/>
      <c r="T90" s="800"/>
      <c r="U90" s="800"/>
      <c r="V90" s="800"/>
      <c r="W90" s="800"/>
      <c r="X90" s="800"/>
      <c r="Y90" s="801"/>
      <c r="Z90" s="748">
        <f>Z88*0.08*0.4</f>
        <v>6.2222222222222236E-4</v>
      </c>
      <c r="AA90" s="749"/>
      <c r="AB90" s="749"/>
      <c r="AC90" s="749"/>
      <c r="AD90" s="750"/>
      <c r="AE90" s="751">
        <f t="shared" si="1"/>
        <v>0</v>
      </c>
      <c r="AF90" s="738"/>
      <c r="AG90" s="738"/>
      <c r="AH90" s="738"/>
      <c r="AI90" s="738"/>
      <c r="AJ90" s="738"/>
      <c r="AK90" s="731"/>
    </row>
    <row r="91" spans="2:37" x14ac:dyDescent="0.3">
      <c r="B91" s="756" t="s">
        <v>285</v>
      </c>
      <c r="C91" s="756"/>
      <c r="D91" s="756"/>
      <c r="E91" s="756"/>
      <c r="F91" s="756"/>
      <c r="G91" s="756"/>
      <c r="H91" s="756"/>
      <c r="I91" s="756"/>
      <c r="J91" s="756"/>
      <c r="K91" s="756"/>
      <c r="L91" s="756"/>
      <c r="M91" s="756"/>
      <c r="N91" s="756"/>
      <c r="O91" s="756"/>
      <c r="P91" s="756"/>
      <c r="Q91" s="756"/>
      <c r="R91" s="756"/>
      <c r="S91" s="756"/>
      <c r="T91" s="756"/>
      <c r="U91" s="756"/>
      <c r="V91" s="756"/>
      <c r="W91" s="756"/>
      <c r="X91" s="756"/>
      <c r="Y91" s="756"/>
      <c r="Z91" s="757">
        <f>SUM(Z85:AD90)</f>
        <v>6.8033333333333335E-2</v>
      </c>
      <c r="AA91" s="674"/>
      <c r="AB91" s="674"/>
      <c r="AC91" s="674"/>
      <c r="AD91" s="675"/>
      <c r="AE91" s="758">
        <f>SUM(AE85:AK90)</f>
        <v>0</v>
      </c>
      <c r="AF91" s="674"/>
      <c r="AG91" s="674"/>
      <c r="AH91" s="674"/>
      <c r="AI91" s="674"/>
      <c r="AJ91" s="674"/>
      <c r="AK91" s="675"/>
    </row>
    <row r="92" spans="2:37" x14ac:dyDescent="0.3">
      <c r="B92" s="804" t="s">
        <v>131</v>
      </c>
      <c r="C92" s="804"/>
      <c r="D92" s="804"/>
      <c r="E92" s="804"/>
      <c r="F92" s="804"/>
      <c r="G92" s="804"/>
      <c r="H92" s="804"/>
      <c r="I92" s="804"/>
      <c r="J92" s="804"/>
      <c r="K92" s="804"/>
      <c r="L92" s="804"/>
      <c r="M92" s="804"/>
      <c r="N92" s="804"/>
      <c r="O92" s="804"/>
      <c r="P92" s="804"/>
      <c r="Q92" s="804"/>
      <c r="R92" s="804"/>
      <c r="S92" s="804"/>
      <c r="T92" s="804"/>
      <c r="U92" s="804"/>
      <c r="V92" s="804"/>
      <c r="W92" s="804"/>
      <c r="X92" s="804"/>
      <c r="Y92" s="804"/>
      <c r="Z92" s="804"/>
      <c r="AA92" s="804"/>
      <c r="AB92" s="804"/>
      <c r="AC92" s="804"/>
      <c r="AD92" s="804"/>
      <c r="AE92" s="804"/>
      <c r="AF92" s="804"/>
      <c r="AG92" s="804"/>
      <c r="AH92" s="804"/>
      <c r="AI92" s="804"/>
      <c r="AJ92" s="804"/>
      <c r="AK92" s="804"/>
    </row>
    <row r="93" spans="2:37" x14ac:dyDescent="0.3">
      <c r="B93" s="753" t="s">
        <v>328</v>
      </c>
      <c r="C93" s="754"/>
      <c r="D93" s="754"/>
      <c r="E93" s="754"/>
      <c r="F93" s="754"/>
      <c r="G93" s="754"/>
      <c r="H93" s="754"/>
      <c r="I93" s="754"/>
      <c r="J93" s="754"/>
      <c r="K93" s="754"/>
      <c r="L93" s="754"/>
      <c r="M93" s="754"/>
      <c r="N93" s="754"/>
      <c r="O93" s="754"/>
      <c r="P93" s="754"/>
      <c r="Q93" s="754"/>
      <c r="R93" s="754"/>
      <c r="S93" s="754"/>
      <c r="T93" s="754"/>
      <c r="U93" s="754"/>
      <c r="V93" s="754"/>
      <c r="W93" s="754"/>
      <c r="X93" s="754"/>
      <c r="Y93" s="754"/>
      <c r="Z93" s="754"/>
      <c r="AA93" s="754"/>
      <c r="AB93" s="754"/>
      <c r="AC93" s="754"/>
      <c r="AD93" s="754"/>
      <c r="AE93" s="754"/>
      <c r="AF93" s="754"/>
      <c r="AG93" s="754"/>
      <c r="AH93" s="754"/>
      <c r="AI93" s="754"/>
      <c r="AJ93" s="754"/>
      <c r="AK93" s="755"/>
    </row>
    <row r="94" spans="2:37" x14ac:dyDescent="0.3">
      <c r="B94" s="722" t="s">
        <v>413</v>
      </c>
      <c r="C94" s="723"/>
      <c r="D94" s="723"/>
      <c r="E94" s="723"/>
      <c r="F94" s="723"/>
      <c r="G94" s="723"/>
      <c r="H94" s="723"/>
      <c r="I94" s="723"/>
      <c r="J94" s="723"/>
      <c r="K94" s="723"/>
      <c r="L94" s="723"/>
      <c r="M94" s="723"/>
      <c r="N94" s="723"/>
      <c r="O94" s="723"/>
      <c r="P94" s="723"/>
      <c r="Q94" s="723"/>
      <c r="R94" s="723"/>
      <c r="S94" s="723"/>
      <c r="T94" s="723"/>
      <c r="U94" s="723"/>
      <c r="V94" s="723"/>
      <c r="W94" s="723"/>
      <c r="X94" s="723"/>
      <c r="Y94" s="723"/>
      <c r="Z94" s="723"/>
      <c r="AA94" s="723"/>
      <c r="AB94" s="723"/>
      <c r="AC94" s="723"/>
      <c r="AD94" s="723"/>
      <c r="AE94" s="723"/>
      <c r="AF94" s="723"/>
      <c r="AG94" s="723"/>
      <c r="AH94" s="723"/>
      <c r="AI94" s="723"/>
      <c r="AJ94" s="723"/>
      <c r="AK94" s="724"/>
    </row>
    <row r="95" spans="2:37" x14ac:dyDescent="0.3">
      <c r="B95" s="725" t="s">
        <v>330</v>
      </c>
      <c r="C95" s="675"/>
      <c r="D95" s="678" t="s">
        <v>331</v>
      </c>
      <c r="E95" s="678"/>
      <c r="F95" s="678"/>
      <c r="G95" s="678"/>
      <c r="H95" s="678"/>
      <c r="I95" s="678"/>
      <c r="J95" s="678"/>
      <c r="K95" s="678"/>
      <c r="L95" s="678"/>
      <c r="M95" s="678"/>
      <c r="N95" s="678"/>
      <c r="O95" s="678"/>
      <c r="P95" s="678"/>
      <c r="Q95" s="678"/>
      <c r="R95" s="678"/>
      <c r="S95" s="678"/>
      <c r="T95" s="678"/>
      <c r="U95" s="678"/>
      <c r="V95" s="678"/>
      <c r="W95" s="678"/>
      <c r="X95" s="678"/>
      <c r="Y95" s="679"/>
      <c r="Z95" s="678" t="s">
        <v>273</v>
      </c>
      <c r="AA95" s="678"/>
      <c r="AB95" s="678"/>
      <c r="AC95" s="678"/>
      <c r="AD95" s="679"/>
      <c r="AE95" s="678" t="s">
        <v>274</v>
      </c>
      <c r="AF95" s="678"/>
      <c r="AG95" s="678"/>
      <c r="AH95" s="678"/>
      <c r="AI95" s="678"/>
      <c r="AJ95" s="678"/>
      <c r="AK95" s="679"/>
    </row>
    <row r="96" spans="2:37" x14ac:dyDescent="0.3">
      <c r="B96" s="730" t="s">
        <v>243</v>
      </c>
      <c r="C96" s="731"/>
      <c r="D96" s="732" t="s">
        <v>332</v>
      </c>
      <c r="E96" s="732"/>
      <c r="F96" s="732"/>
      <c r="G96" s="732"/>
      <c r="H96" s="732"/>
      <c r="I96" s="732"/>
      <c r="J96" s="732"/>
      <c r="K96" s="732"/>
      <c r="L96" s="732"/>
      <c r="M96" s="732"/>
      <c r="N96" s="732"/>
      <c r="O96" s="732"/>
      <c r="P96" s="732"/>
      <c r="Q96" s="732"/>
      <c r="R96" s="732"/>
      <c r="S96" s="732"/>
      <c r="T96" s="732"/>
      <c r="U96" s="732"/>
      <c r="V96" s="732"/>
      <c r="W96" s="732"/>
      <c r="X96" s="732"/>
      <c r="Y96" s="733"/>
      <c r="Z96" s="748">
        <v>8.3299999999999999E-2</v>
      </c>
      <c r="AA96" s="749"/>
      <c r="AB96" s="749"/>
      <c r="AC96" s="749"/>
      <c r="AD96" s="750"/>
      <c r="AE96" s="751">
        <f>Z96*(AE$43)</f>
        <v>0</v>
      </c>
      <c r="AF96" s="738"/>
      <c r="AG96" s="738"/>
      <c r="AH96" s="738"/>
      <c r="AI96" s="738"/>
      <c r="AJ96" s="738"/>
      <c r="AK96" s="731"/>
    </row>
    <row r="97" spans="2:37" x14ac:dyDescent="0.3">
      <c r="B97" s="730" t="s">
        <v>245</v>
      </c>
      <c r="C97" s="731"/>
      <c r="D97" s="732" t="s">
        <v>501</v>
      </c>
      <c r="E97" s="732"/>
      <c r="F97" s="732"/>
      <c r="G97" s="732"/>
      <c r="H97" s="732"/>
      <c r="I97" s="732"/>
      <c r="J97" s="732"/>
      <c r="K97" s="732"/>
      <c r="L97" s="732"/>
      <c r="M97" s="732"/>
      <c r="N97" s="732"/>
      <c r="O97" s="732"/>
      <c r="P97" s="732"/>
      <c r="Q97" s="732"/>
      <c r="R97" s="732"/>
      <c r="S97" s="732"/>
      <c r="T97" s="732"/>
      <c r="U97" s="732"/>
      <c r="V97" s="732"/>
      <c r="W97" s="732"/>
      <c r="X97" s="732"/>
      <c r="Y97" s="733"/>
      <c r="Z97" s="748">
        <f>5/30/12</f>
        <v>1.3888888888888888E-2</v>
      </c>
      <c r="AA97" s="749"/>
      <c r="AB97" s="749"/>
      <c r="AC97" s="749"/>
      <c r="AD97" s="750"/>
      <c r="AE97" s="751">
        <f t="shared" ref="AE97:AE101" si="2">Z97*(AE$43)</f>
        <v>0</v>
      </c>
      <c r="AF97" s="738"/>
      <c r="AG97" s="738"/>
      <c r="AH97" s="738"/>
      <c r="AI97" s="738"/>
      <c r="AJ97" s="738"/>
      <c r="AK97" s="731"/>
    </row>
    <row r="98" spans="2:37" x14ac:dyDescent="0.3">
      <c r="B98" s="730" t="s">
        <v>248</v>
      </c>
      <c r="C98" s="731"/>
      <c r="D98" s="732" t="s">
        <v>496</v>
      </c>
      <c r="E98" s="732"/>
      <c r="F98" s="732"/>
      <c r="G98" s="732"/>
      <c r="H98" s="732"/>
      <c r="I98" s="732"/>
      <c r="J98" s="732"/>
      <c r="K98" s="732"/>
      <c r="L98" s="732"/>
      <c r="M98" s="732"/>
      <c r="N98" s="732"/>
      <c r="O98" s="732"/>
      <c r="P98" s="732"/>
      <c r="Q98" s="732"/>
      <c r="R98" s="732"/>
      <c r="S98" s="732"/>
      <c r="T98" s="732"/>
      <c r="U98" s="732"/>
      <c r="V98" s="732"/>
      <c r="W98" s="732"/>
      <c r="X98" s="732"/>
      <c r="Y98" s="733"/>
      <c r="Z98" s="748">
        <v>2.0000000000000001E-4</v>
      </c>
      <c r="AA98" s="749"/>
      <c r="AB98" s="749"/>
      <c r="AC98" s="749"/>
      <c r="AD98" s="750"/>
      <c r="AE98" s="751">
        <f t="shared" si="2"/>
        <v>0</v>
      </c>
      <c r="AF98" s="738"/>
      <c r="AG98" s="738"/>
      <c r="AH98" s="738"/>
      <c r="AI98" s="738"/>
      <c r="AJ98" s="738"/>
      <c r="AK98" s="731"/>
    </row>
    <row r="99" spans="2:37" x14ac:dyDescent="0.3">
      <c r="B99" s="730" t="s">
        <v>252</v>
      </c>
      <c r="C99" s="731"/>
      <c r="D99" s="732" t="s">
        <v>491</v>
      </c>
      <c r="E99" s="732"/>
      <c r="F99" s="732"/>
      <c r="G99" s="732"/>
      <c r="H99" s="732"/>
      <c r="I99" s="732"/>
      <c r="J99" s="732"/>
      <c r="K99" s="732"/>
      <c r="L99" s="732"/>
      <c r="M99" s="732"/>
      <c r="N99" s="732"/>
      <c r="O99" s="732"/>
      <c r="P99" s="732"/>
      <c r="Q99" s="732"/>
      <c r="R99" s="732"/>
      <c r="S99" s="732"/>
      <c r="T99" s="732"/>
      <c r="U99" s="732"/>
      <c r="V99" s="732"/>
      <c r="W99" s="732"/>
      <c r="X99" s="732"/>
      <c r="Y99" s="733"/>
      <c r="Z99" s="748">
        <v>2.8E-3</v>
      </c>
      <c r="AA99" s="749"/>
      <c r="AB99" s="749"/>
      <c r="AC99" s="749"/>
      <c r="AD99" s="750"/>
      <c r="AE99" s="751">
        <f t="shared" si="2"/>
        <v>0</v>
      </c>
      <c r="AF99" s="738"/>
      <c r="AG99" s="738"/>
      <c r="AH99" s="738"/>
      <c r="AI99" s="738"/>
      <c r="AJ99" s="738"/>
      <c r="AK99" s="731"/>
    </row>
    <row r="100" spans="2:37" x14ac:dyDescent="0.3">
      <c r="B100" s="730" t="s">
        <v>279</v>
      </c>
      <c r="C100" s="731"/>
      <c r="D100" s="732" t="s">
        <v>490</v>
      </c>
      <c r="E100" s="732"/>
      <c r="F100" s="732"/>
      <c r="G100" s="732"/>
      <c r="H100" s="732"/>
      <c r="I100" s="732"/>
      <c r="J100" s="732"/>
      <c r="K100" s="732"/>
      <c r="L100" s="732"/>
      <c r="M100" s="732"/>
      <c r="N100" s="732"/>
      <c r="O100" s="732"/>
      <c r="P100" s="732"/>
      <c r="Q100" s="732"/>
      <c r="R100" s="732"/>
      <c r="S100" s="732"/>
      <c r="T100" s="732"/>
      <c r="U100" s="732"/>
      <c r="V100" s="732"/>
      <c r="W100" s="732"/>
      <c r="X100" s="732"/>
      <c r="Y100" s="733"/>
      <c r="Z100" s="748">
        <v>2.8999999999999998E-3</v>
      </c>
      <c r="AA100" s="749"/>
      <c r="AB100" s="749"/>
      <c r="AC100" s="749"/>
      <c r="AD100" s="750"/>
      <c r="AE100" s="751">
        <f t="shared" si="2"/>
        <v>0</v>
      </c>
      <c r="AF100" s="738"/>
      <c r="AG100" s="738"/>
      <c r="AH100" s="738"/>
      <c r="AI100" s="738"/>
      <c r="AJ100" s="738"/>
      <c r="AK100" s="731"/>
    </row>
    <row r="101" spans="2:37" x14ac:dyDescent="0.3">
      <c r="B101" s="730" t="s">
        <v>281</v>
      </c>
      <c r="C101" s="731"/>
      <c r="D101" s="732" t="s">
        <v>483</v>
      </c>
      <c r="E101" s="732"/>
      <c r="F101" s="732"/>
      <c r="G101" s="732"/>
      <c r="H101" s="732"/>
      <c r="I101" s="732"/>
      <c r="J101" s="732"/>
      <c r="K101" s="732"/>
      <c r="L101" s="732"/>
      <c r="M101" s="732"/>
      <c r="N101" s="732"/>
      <c r="O101" s="732"/>
      <c r="P101" s="732"/>
      <c r="Q101" s="732"/>
      <c r="R101" s="732"/>
      <c r="S101" s="732"/>
      <c r="T101" s="732"/>
      <c r="U101" s="732"/>
      <c r="V101" s="732"/>
      <c r="W101" s="732"/>
      <c r="X101" s="732"/>
      <c r="Y101" s="733"/>
      <c r="Z101" s="748">
        <v>6.9999999999999999E-4</v>
      </c>
      <c r="AA101" s="749"/>
      <c r="AB101" s="749"/>
      <c r="AC101" s="749"/>
      <c r="AD101" s="750"/>
      <c r="AE101" s="751">
        <f t="shared" si="2"/>
        <v>0</v>
      </c>
      <c r="AF101" s="738"/>
      <c r="AG101" s="738"/>
      <c r="AH101" s="738"/>
      <c r="AI101" s="738"/>
      <c r="AJ101" s="738"/>
      <c r="AK101" s="731"/>
    </row>
    <row r="102" spans="2:37" x14ac:dyDescent="0.3">
      <c r="B102" s="678" t="s">
        <v>338</v>
      </c>
      <c r="C102" s="678"/>
      <c r="D102" s="678"/>
      <c r="E102" s="678"/>
      <c r="F102" s="678"/>
      <c r="G102" s="678"/>
      <c r="H102" s="678"/>
      <c r="I102" s="678"/>
      <c r="J102" s="678"/>
      <c r="K102" s="678"/>
      <c r="L102" s="678"/>
      <c r="M102" s="678"/>
      <c r="N102" s="678"/>
      <c r="O102" s="678"/>
      <c r="P102" s="678"/>
      <c r="Q102" s="678"/>
      <c r="R102" s="678"/>
      <c r="S102" s="678"/>
      <c r="T102" s="678"/>
      <c r="U102" s="678"/>
      <c r="V102" s="678"/>
      <c r="W102" s="678"/>
      <c r="X102" s="678"/>
      <c r="Y102" s="679"/>
      <c r="Z102" s="810">
        <f>SUM(Z96:AD101)</f>
        <v>0.10378888888888889</v>
      </c>
      <c r="AA102" s="811"/>
      <c r="AB102" s="811"/>
      <c r="AC102" s="811"/>
      <c r="AD102" s="812"/>
      <c r="AE102" s="811" t="s">
        <v>131</v>
      </c>
      <c r="AF102" s="811"/>
      <c r="AG102" s="811"/>
      <c r="AH102" s="811"/>
      <c r="AI102" s="811"/>
      <c r="AJ102" s="811"/>
      <c r="AK102" s="812"/>
    </row>
    <row r="103" spans="2:37" x14ac:dyDescent="0.3">
      <c r="B103" s="730" t="s">
        <v>283</v>
      </c>
      <c r="C103" s="813"/>
      <c r="D103" s="732" t="s">
        <v>414</v>
      </c>
      <c r="E103" s="732"/>
      <c r="F103" s="732"/>
      <c r="G103" s="732"/>
      <c r="H103" s="732"/>
      <c r="I103" s="732"/>
      <c r="J103" s="732"/>
      <c r="K103" s="732"/>
      <c r="L103" s="732"/>
      <c r="M103" s="732"/>
      <c r="N103" s="732"/>
      <c r="O103" s="732"/>
      <c r="P103" s="732"/>
      <c r="Q103" s="732"/>
      <c r="R103" s="732"/>
      <c r="S103" s="732"/>
      <c r="T103" s="732"/>
      <c r="U103" s="732"/>
      <c r="V103" s="732"/>
      <c r="W103" s="732"/>
      <c r="X103" s="732"/>
      <c r="Y103" s="814"/>
      <c r="Z103" s="748">
        <f>(Z102-Z100)*((1/12+1/12+(1/12*1/3)))</f>
        <v>1.9617283950617282E-2</v>
      </c>
      <c r="AA103" s="749"/>
      <c r="AB103" s="749"/>
      <c r="AC103" s="749"/>
      <c r="AD103" s="750"/>
      <c r="AE103" s="751">
        <f>Z103*AE43</f>
        <v>0</v>
      </c>
      <c r="AF103" s="738"/>
      <c r="AG103" s="738"/>
      <c r="AH103" s="738"/>
      <c r="AI103" s="738"/>
      <c r="AJ103" s="738"/>
      <c r="AK103" s="731"/>
    </row>
    <row r="104" spans="2:37" x14ac:dyDescent="0.3">
      <c r="B104" s="678" t="s">
        <v>338</v>
      </c>
      <c r="C104" s="678"/>
      <c r="D104" s="678"/>
      <c r="E104" s="678"/>
      <c r="F104" s="678"/>
      <c r="G104" s="678"/>
      <c r="H104" s="678"/>
      <c r="I104" s="678"/>
      <c r="J104" s="678"/>
      <c r="K104" s="678"/>
      <c r="L104" s="678"/>
      <c r="M104" s="678"/>
      <c r="N104" s="678"/>
      <c r="O104" s="678"/>
      <c r="P104" s="678"/>
      <c r="Q104" s="678"/>
      <c r="R104" s="678"/>
      <c r="S104" s="678"/>
      <c r="T104" s="678"/>
      <c r="U104" s="678"/>
      <c r="V104" s="678"/>
      <c r="W104" s="678"/>
      <c r="X104" s="678"/>
      <c r="Y104" s="678"/>
      <c r="Z104" s="678"/>
      <c r="AA104" s="678"/>
      <c r="AB104" s="678"/>
      <c r="AC104" s="678"/>
      <c r="AD104" s="679"/>
      <c r="AE104" s="805" t="s">
        <v>131</v>
      </c>
      <c r="AF104" s="805"/>
      <c r="AG104" s="805"/>
      <c r="AH104" s="805"/>
      <c r="AI104" s="805"/>
      <c r="AJ104" s="805"/>
      <c r="AK104" s="806"/>
    </row>
    <row r="105" spans="2:37" x14ac:dyDescent="0.3">
      <c r="B105" s="740" t="s">
        <v>303</v>
      </c>
      <c r="C105" s="807"/>
      <c r="D105" s="742" t="s">
        <v>340</v>
      </c>
      <c r="E105" s="742"/>
      <c r="F105" s="742"/>
      <c r="G105" s="742"/>
      <c r="H105" s="742"/>
      <c r="I105" s="742"/>
      <c r="J105" s="742"/>
      <c r="K105" s="742"/>
      <c r="L105" s="742"/>
      <c r="M105" s="742"/>
      <c r="N105" s="742"/>
      <c r="O105" s="742"/>
      <c r="P105" s="742"/>
      <c r="Q105" s="742"/>
      <c r="R105" s="742"/>
      <c r="S105" s="742"/>
      <c r="T105" s="742"/>
      <c r="U105" s="742"/>
      <c r="V105" s="742"/>
      <c r="W105" s="742"/>
      <c r="X105" s="742"/>
      <c r="Y105" s="743"/>
      <c r="Z105" s="748">
        <f>Z102*Z62</f>
        <v>3.8194311111111115E-2</v>
      </c>
      <c r="AA105" s="749"/>
      <c r="AB105" s="749"/>
      <c r="AC105" s="749"/>
      <c r="AD105" s="750"/>
      <c r="AE105" s="808">
        <f>Z105*AE43</f>
        <v>0</v>
      </c>
      <c r="AF105" s="809"/>
      <c r="AG105" s="809"/>
      <c r="AH105" s="809"/>
      <c r="AI105" s="809"/>
      <c r="AJ105" s="809"/>
      <c r="AK105" s="741"/>
    </row>
    <row r="106" spans="2:37" x14ac:dyDescent="0.3">
      <c r="B106" s="756" t="s">
        <v>292</v>
      </c>
      <c r="C106" s="756"/>
      <c r="D106" s="756"/>
      <c r="E106" s="756"/>
      <c r="F106" s="756"/>
      <c r="G106" s="756"/>
      <c r="H106" s="756"/>
      <c r="I106" s="756"/>
      <c r="J106" s="756"/>
      <c r="K106" s="756"/>
      <c r="L106" s="756"/>
      <c r="M106" s="756"/>
      <c r="N106" s="756"/>
      <c r="O106" s="756"/>
      <c r="P106" s="756"/>
      <c r="Q106" s="756"/>
      <c r="R106" s="756"/>
      <c r="S106" s="756"/>
      <c r="T106" s="756"/>
      <c r="U106" s="756"/>
      <c r="V106" s="756"/>
      <c r="W106" s="756"/>
      <c r="X106" s="756"/>
      <c r="Y106" s="756"/>
      <c r="Z106" s="757">
        <f>SUM(Z96:AD101)+Z103+Z105</f>
        <v>0.16160048395061727</v>
      </c>
      <c r="AA106" s="674"/>
      <c r="AB106" s="674"/>
      <c r="AC106" s="674"/>
      <c r="AD106" s="674"/>
      <c r="AE106" s="818">
        <f>SUM(AE96:AK101)+AE103+AE105</f>
        <v>0</v>
      </c>
      <c r="AF106" s="819"/>
      <c r="AG106" s="819"/>
      <c r="AH106" s="819"/>
      <c r="AI106" s="819"/>
      <c r="AJ106" s="819"/>
      <c r="AK106" s="819"/>
    </row>
    <row r="107" spans="2:37" x14ac:dyDescent="0.3">
      <c r="B107" s="779"/>
      <c r="C107" s="779"/>
      <c r="D107" s="779"/>
      <c r="E107" s="779"/>
      <c r="F107" s="779"/>
      <c r="G107" s="779"/>
      <c r="H107" s="779"/>
      <c r="I107" s="779"/>
      <c r="J107" s="779"/>
      <c r="K107" s="779"/>
      <c r="L107" s="779"/>
      <c r="M107" s="779"/>
      <c r="N107" s="779"/>
      <c r="O107" s="779"/>
      <c r="P107" s="779"/>
      <c r="Q107" s="779"/>
      <c r="R107" s="779"/>
      <c r="S107" s="779"/>
      <c r="T107" s="779"/>
      <c r="U107" s="779"/>
      <c r="V107" s="779"/>
      <c r="W107" s="779"/>
      <c r="X107" s="779"/>
      <c r="Y107" s="779"/>
      <c r="Z107" s="779"/>
      <c r="AA107" s="779"/>
      <c r="AB107" s="779"/>
      <c r="AC107" s="779"/>
      <c r="AD107" s="779"/>
      <c r="AE107" s="779"/>
      <c r="AF107" s="779"/>
      <c r="AG107" s="779"/>
      <c r="AH107" s="779"/>
      <c r="AI107" s="779"/>
      <c r="AJ107" s="779"/>
      <c r="AK107" s="779"/>
    </row>
    <row r="108" spans="2:37" x14ac:dyDescent="0.3">
      <c r="B108" s="820" t="s">
        <v>415</v>
      </c>
      <c r="C108" s="820"/>
      <c r="D108" s="820"/>
      <c r="E108" s="820"/>
      <c r="F108" s="820"/>
      <c r="G108" s="820"/>
      <c r="H108" s="820"/>
      <c r="I108" s="820"/>
      <c r="J108" s="820"/>
      <c r="K108" s="820"/>
      <c r="L108" s="820"/>
      <c r="M108" s="820"/>
      <c r="N108" s="820"/>
      <c r="O108" s="820"/>
      <c r="P108" s="820"/>
      <c r="Q108" s="820"/>
      <c r="R108" s="820"/>
      <c r="S108" s="820"/>
      <c r="T108" s="820"/>
      <c r="U108" s="820"/>
      <c r="V108" s="820"/>
      <c r="W108" s="820"/>
      <c r="X108" s="820"/>
      <c r="Y108" s="820"/>
      <c r="Z108" s="820"/>
      <c r="AA108" s="820"/>
      <c r="AB108" s="820"/>
      <c r="AC108" s="820"/>
      <c r="AD108" s="820"/>
      <c r="AE108" s="820"/>
      <c r="AF108" s="820"/>
      <c r="AG108" s="820"/>
      <c r="AH108" s="820"/>
      <c r="AI108" s="820"/>
      <c r="AJ108" s="820"/>
      <c r="AK108" s="820"/>
    </row>
    <row r="109" spans="2:37" x14ac:dyDescent="0.3">
      <c r="B109" s="821" t="s">
        <v>342</v>
      </c>
      <c r="C109" s="822"/>
      <c r="D109" s="823" t="s">
        <v>343</v>
      </c>
      <c r="E109" s="823"/>
      <c r="F109" s="823"/>
      <c r="G109" s="823"/>
      <c r="H109" s="823"/>
      <c r="I109" s="823"/>
      <c r="J109" s="823"/>
      <c r="K109" s="823"/>
      <c r="L109" s="823"/>
      <c r="M109" s="823"/>
      <c r="N109" s="823"/>
      <c r="O109" s="823"/>
      <c r="P109" s="823"/>
      <c r="Q109" s="823"/>
      <c r="R109" s="823"/>
      <c r="S109" s="823"/>
      <c r="T109" s="823"/>
      <c r="U109" s="823"/>
      <c r="V109" s="823"/>
      <c r="W109" s="823"/>
      <c r="X109" s="823"/>
      <c r="Y109" s="822"/>
      <c r="Z109" s="823" t="s">
        <v>273</v>
      </c>
      <c r="AA109" s="823"/>
      <c r="AB109" s="823"/>
      <c r="AC109" s="823"/>
      <c r="AD109" s="822"/>
      <c r="AE109" s="823" t="s">
        <v>274</v>
      </c>
      <c r="AF109" s="823"/>
      <c r="AG109" s="823"/>
      <c r="AH109" s="823"/>
      <c r="AI109" s="823"/>
      <c r="AJ109" s="823"/>
      <c r="AK109" s="822"/>
    </row>
    <row r="110" spans="2:37" x14ac:dyDescent="0.3">
      <c r="B110" s="815" t="s">
        <v>243</v>
      </c>
      <c r="C110" s="743"/>
      <c r="D110" s="742" t="s">
        <v>508</v>
      </c>
      <c r="E110" s="742"/>
      <c r="F110" s="742"/>
      <c r="G110" s="742"/>
      <c r="H110" s="742"/>
      <c r="I110" s="742"/>
      <c r="J110" s="742"/>
      <c r="K110" s="742"/>
      <c r="L110" s="742"/>
      <c r="M110" s="742"/>
      <c r="N110" s="742"/>
      <c r="O110" s="742"/>
      <c r="P110" s="742"/>
      <c r="Q110" s="742"/>
      <c r="R110" s="742"/>
      <c r="S110" s="742"/>
      <c r="T110" s="742"/>
      <c r="U110" s="742"/>
      <c r="V110" s="742"/>
      <c r="W110" s="742"/>
      <c r="X110" s="742"/>
      <c r="Y110" s="742"/>
      <c r="Z110" s="742"/>
      <c r="AA110" s="742"/>
      <c r="AB110" s="742"/>
      <c r="AC110" s="742"/>
      <c r="AD110" s="743"/>
      <c r="AE110" s="732" t="s">
        <v>131</v>
      </c>
      <c r="AF110" s="732"/>
      <c r="AG110" s="732"/>
      <c r="AH110" s="732"/>
      <c r="AI110" s="732"/>
      <c r="AJ110" s="732"/>
      <c r="AK110" s="733"/>
    </row>
    <row r="111" spans="2:37" x14ac:dyDescent="0.3">
      <c r="B111" s="756" t="s">
        <v>292</v>
      </c>
      <c r="C111" s="756"/>
      <c r="D111" s="756"/>
      <c r="E111" s="756"/>
      <c r="F111" s="756"/>
      <c r="G111" s="756"/>
      <c r="H111" s="756"/>
      <c r="I111" s="756"/>
      <c r="J111" s="756"/>
      <c r="K111" s="756"/>
      <c r="L111" s="756"/>
      <c r="M111" s="756"/>
      <c r="N111" s="756"/>
      <c r="O111" s="756"/>
      <c r="P111" s="756"/>
      <c r="Q111" s="756"/>
      <c r="R111" s="756"/>
      <c r="S111" s="756"/>
      <c r="T111" s="756"/>
      <c r="U111" s="756"/>
      <c r="V111" s="756"/>
      <c r="W111" s="756"/>
      <c r="X111" s="756"/>
      <c r="Y111" s="756"/>
      <c r="Z111" s="756"/>
      <c r="AA111" s="756"/>
      <c r="AB111" s="756"/>
      <c r="AC111" s="756"/>
      <c r="AD111" s="756"/>
      <c r="AE111" s="816">
        <f>SUM(AE110:AK110)</f>
        <v>0</v>
      </c>
      <c r="AF111" s="816"/>
      <c r="AG111" s="816"/>
      <c r="AH111" s="816"/>
      <c r="AI111" s="816"/>
      <c r="AJ111" s="816"/>
      <c r="AK111" s="817"/>
    </row>
    <row r="112" spans="2:37" x14ac:dyDescent="0.3">
      <c r="B112" s="779"/>
      <c r="C112" s="779"/>
      <c r="D112" s="779"/>
      <c r="E112" s="779"/>
      <c r="F112" s="779"/>
      <c r="G112" s="779"/>
      <c r="H112" s="779"/>
      <c r="I112" s="779"/>
      <c r="J112" s="779"/>
      <c r="K112" s="779"/>
      <c r="L112" s="779"/>
      <c r="M112" s="779"/>
      <c r="N112" s="779"/>
      <c r="O112" s="779"/>
      <c r="P112" s="779"/>
      <c r="Q112" s="779"/>
      <c r="R112" s="779"/>
      <c r="S112" s="779"/>
      <c r="T112" s="779"/>
      <c r="U112" s="779"/>
      <c r="V112" s="779"/>
      <c r="W112" s="779"/>
      <c r="X112" s="779"/>
      <c r="Y112" s="779"/>
      <c r="Z112" s="779"/>
      <c r="AA112" s="779"/>
      <c r="AB112" s="779"/>
      <c r="AC112" s="779"/>
      <c r="AD112" s="779"/>
      <c r="AE112" s="779"/>
      <c r="AF112" s="779"/>
      <c r="AG112" s="779"/>
      <c r="AH112" s="779"/>
      <c r="AI112" s="779"/>
      <c r="AJ112" s="779"/>
      <c r="AK112" s="779"/>
    </row>
    <row r="113" spans="2:37" x14ac:dyDescent="0.3">
      <c r="B113" s="753" t="s">
        <v>345</v>
      </c>
      <c r="C113" s="754"/>
      <c r="D113" s="754"/>
      <c r="E113" s="754"/>
      <c r="F113" s="754"/>
      <c r="G113" s="754"/>
      <c r="H113" s="754"/>
      <c r="I113" s="754"/>
      <c r="J113" s="754"/>
      <c r="K113" s="754"/>
      <c r="L113" s="754"/>
      <c r="M113" s="754"/>
      <c r="N113" s="754"/>
      <c r="O113" s="754"/>
      <c r="P113" s="754"/>
      <c r="Q113" s="754"/>
      <c r="R113" s="754"/>
      <c r="S113" s="754"/>
      <c r="T113" s="754"/>
      <c r="U113" s="754"/>
      <c r="V113" s="754"/>
      <c r="W113" s="754"/>
      <c r="X113" s="754"/>
      <c r="Y113" s="754"/>
      <c r="Z113" s="754"/>
      <c r="AA113" s="754"/>
      <c r="AB113" s="754"/>
      <c r="AC113" s="754"/>
      <c r="AD113" s="754"/>
      <c r="AE113" s="754"/>
      <c r="AF113" s="754"/>
      <c r="AG113" s="754"/>
      <c r="AH113" s="754"/>
      <c r="AI113" s="754"/>
      <c r="AJ113" s="754"/>
      <c r="AK113" s="755"/>
    </row>
    <row r="114" spans="2:37" x14ac:dyDescent="0.3">
      <c r="B114" s="725">
        <v>4</v>
      </c>
      <c r="C114" s="675"/>
      <c r="D114" s="678" t="s">
        <v>346</v>
      </c>
      <c r="E114" s="678"/>
      <c r="F114" s="678"/>
      <c r="G114" s="678"/>
      <c r="H114" s="678"/>
      <c r="I114" s="678"/>
      <c r="J114" s="678"/>
      <c r="K114" s="678"/>
      <c r="L114" s="678"/>
      <c r="M114" s="678"/>
      <c r="N114" s="678"/>
      <c r="O114" s="678"/>
      <c r="P114" s="678"/>
      <c r="Q114" s="678"/>
      <c r="R114" s="678"/>
      <c r="S114" s="678"/>
      <c r="T114" s="678"/>
      <c r="U114" s="678"/>
      <c r="V114" s="678"/>
      <c r="W114" s="678"/>
      <c r="X114" s="678"/>
      <c r="Y114" s="678"/>
      <c r="Z114" s="678"/>
      <c r="AA114" s="678"/>
      <c r="AB114" s="678"/>
      <c r="AC114" s="678"/>
      <c r="AD114" s="679"/>
      <c r="AE114" s="678" t="s">
        <v>274</v>
      </c>
      <c r="AF114" s="678"/>
      <c r="AG114" s="678"/>
      <c r="AH114" s="678"/>
      <c r="AI114" s="678"/>
      <c r="AJ114" s="678"/>
      <c r="AK114" s="679"/>
    </row>
    <row r="115" spans="2:37" x14ac:dyDescent="0.3">
      <c r="B115" s="730" t="s">
        <v>330</v>
      </c>
      <c r="C115" s="731"/>
      <c r="D115" s="732" t="s">
        <v>331</v>
      </c>
      <c r="E115" s="732"/>
      <c r="F115" s="732"/>
      <c r="G115" s="732"/>
      <c r="H115" s="732"/>
      <c r="I115" s="732"/>
      <c r="J115" s="732"/>
      <c r="K115" s="732"/>
      <c r="L115" s="732"/>
      <c r="M115" s="732"/>
      <c r="N115" s="732"/>
      <c r="O115" s="732"/>
      <c r="P115" s="732"/>
      <c r="Q115" s="732"/>
      <c r="R115" s="732"/>
      <c r="S115" s="732"/>
      <c r="T115" s="732"/>
      <c r="U115" s="732"/>
      <c r="V115" s="732"/>
      <c r="W115" s="732"/>
      <c r="X115" s="732"/>
      <c r="Y115" s="732"/>
      <c r="Z115" s="732"/>
      <c r="AA115" s="732"/>
      <c r="AB115" s="732"/>
      <c r="AC115" s="732"/>
      <c r="AD115" s="733"/>
      <c r="AE115" s="751">
        <f>AE106</f>
        <v>0</v>
      </c>
      <c r="AF115" s="738"/>
      <c r="AG115" s="738"/>
      <c r="AH115" s="738"/>
      <c r="AI115" s="738"/>
      <c r="AJ115" s="738"/>
      <c r="AK115" s="731"/>
    </row>
    <row r="116" spans="2:37" x14ac:dyDescent="0.3">
      <c r="B116" s="740" t="s">
        <v>342</v>
      </c>
      <c r="C116" s="741"/>
      <c r="D116" s="742" t="s">
        <v>343</v>
      </c>
      <c r="E116" s="742"/>
      <c r="F116" s="742"/>
      <c r="G116" s="742"/>
      <c r="H116" s="742"/>
      <c r="I116" s="742"/>
      <c r="J116" s="742"/>
      <c r="K116" s="742"/>
      <c r="L116" s="742"/>
      <c r="M116" s="742"/>
      <c r="N116" s="742"/>
      <c r="O116" s="742"/>
      <c r="P116" s="742"/>
      <c r="Q116" s="742"/>
      <c r="R116" s="742"/>
      <c r="S116" s="742"/>
      <c r="T116" s="742"/>
      <c r="U116" s="742"/>
      <c r="V116" s="742"/>
      <c r="W116" s="742"/>
      <c r="X116" s="742"/>
      <c r="Y116" s="742"/>
      <c r="Z116" s="742"/>
      <c r="AA116" s="742"/>
      <c r="AB116" s="742"/>
      <c r="AC116" s="742"/>
      <c r="AD116" s="743"/>
      <c r="AE116" s="737" t="s">
        <v>406</v>
      </c>
      <c r="AF116" s="737"/>
      <c r="AG116" s="737"/>
      <c r="AH116" s="737"/>
      <c r="AI116" s="737"/>
      <c r="AJ116" s="737"/>
      <c r="AK116" s="739"/>
    </row>
    <row r="117" spans="2:37" x14ac:dyDescent="0.3">
      <c r="B117" s="756" t="s">
        <v>292</v>
      </c>
      <c r="C117" s="756"/>
      <c r="D117" s="756"/>
      <c r="E117" s="756"/>
      <c r="F117" s="756"/>
      <c r="G117" s="756"/>
      <c r="H117" s="756"/>
      <c r="I117" s="756"/>
      <c r="J117" s="756"/>
      <c r="K117" s="756"/>
      <c r="L117" s="756"/>
      <c r="M117" s="756"/>
      <c r="N117" s="756"/>
      <c r="O117" s="756"/>
      <c r="P117" s="756"/>
      <c r="Q117" s="756"/>
      <c r="R117" s="756"/>
      <c r="S117" s="756"/>
      <c r="T117" s="756"/>
      <c r="U117" s="756"/>
      <c r="V117" s="756"/>
      <c r="W117" s="756"/>
      <c r="X117" s="756"/>
      <c r="Y117" s="756"/>
      <c r="Z117" s="756"/>
      <c r="AA117" s="756"/>
      <c r="AB117" s="756"/>
      <c r="AC117" s="756"/>
      <c r="AD117" s="756"/>
      <c r="AE117" s="758">
        <f>SUM(AE115:AK116)</f>
        <v>0</v>
      </c>
      <c r="AF117" s="674"/>
      <c r="AG117" s="674"/>
      <c r="AH117" s="674"/>
      <c r="AI117" s="674"/>
      <c r="AJ117" s="674"/>
      <c r="AK117" s="675"/>
    </row>
    <row r="118" spans="2:37" x14ac:dyDescent="0.3">
      <c r="B118" s="779"/>
      <c r="C118" s="779"/>
      <c r="D118" s="779"/>
      <c r="E118" s="779"/>
      <c r="F118" s="779"/>
      <c r="G118" s="779"/>
      <c r="H118" s="779"/>
      <c r="I118" s="779"/>
      <c r="J118" s="779"/>
      <c r="K118" s="779"/>
      <c r="L118" s="779"/>
      <c r="M118" s="779"/>
      <c r="N118" s="779"/>
      <c r="O118" s="779"/>
      <c r="P118" s="779"/>
      <c r="Q118" s="779"/>
      <c r="R118" s="779"/>
      <c r="S118" s="779"/>
      <c r="T118" s="779"/>
      <c r="U118" s="779"/>
      <c r="V118" s="779"/>
      <c r="W118" s="779"/>
      <c r="X118" s="779"/>
      <c r="Y118" s="779"/>
      <c r="Z118" s="779"/>
      <c r="AA118" s="779"/>
      <c r="AB118" s="779"/>
      <c r="AC118" s="779"/>
      <c r="AD118" s="779"/>
      <c r="AE118" s="779"/>
      <c r="AF118" s="779"/>
      <c r="AG118" s="779"/>
      <c r="AH118" s="779"/>
      <c r="AI118" s="779"/>
      <c r="AJ118" s="779"/>
      <c r="AK118" s="779"/>
    </row>
    <row r="119" spans="2:37" x14ac:dyDescent="0.3">
      <c r="B119" s="753" t="s">
        <v>347</v>
      </c>
      <c r="C119" s="754"/>
      <c r="D119" s="754"/>
      <c r="E119" s="754"/>
      <c r="F119" s="754"/>
      <c r="G119" s="754"/>
      <c r="H119" s="754"/>
      <c r="I119" s="754"/>
      <c r="J119" s="754"/>
      <c r="K119" s="754"/>
      <c r="L119" s="754"/>
      <c r="M119" s="754"/>
      <c r="N119" s="754"/>
      <c r="O119" s="754"/>
      <c r="P119" s="754"/>
      <c r="Q119" s="754"/>
      <c r="R119" s="754"/>
      <c r="S119" s="754"/>
      <c r="T119" s="754"/>
      <c r="U119" s="754"/>
      <c r="V119" s="754"/>
      <c r="W119" s="754"/>
      <c r="X119" s="754"/>
      <c r="Y119" s="754"/>
      <c r="Z119" s="754"/>
      <c r="AA119" s="754"/>
      <c r="AB119" s="754"/>
      <c r="AC119" s="754"/>
      <c r="AD119" s="754"/>
      <c r="AE119" s="754"/>
      <c r="AF119" s="754"/>
      <c r="AG119" s="754"/>
      <c r="AH119" s="754"/>
      <c r="AI119" s="754"/>
      <c r="AJ119" s="754"/>
      <c r="AK119" s="755"/>
    </row>
    <row r="120" spans="2:37" x14ac:dyDescent="0.3">
      <c r="B120" s="725">
        <v>3</v>
      </c>
      <c r="C120" s="675"/>
      <c r="D120" s="225" t="s">
        <v>348</v>
      </c>
      <c r="E120" s="226"/>
      <c r="F120" s="226"/>
      <c r="G120" s="226"/>
      <c r="H120" s="226"/>
      <c r="I120" s="226"/>
      <c r="J120" s="226" t="s">
        <v>131</v>
      </c>
      <c r="K120" s="226" t="s">
        <v>131</v>
      </c>
      <c r="L120" s="226" t="s">
        <v>131</v>
      </c>
      <c r="M120" s="226" t="s">
        <v>131</v>
      </c>
      <c r="N120" s="226" t="s">
        <v>131</v>
      </c>
      <c r="O120" s="226" t="s">
        <v>131</v>
      </c>
      <c r="P120" s="226" t="s">
        <v>131</v>
      </c>
      <c r="Q120" s="226" t="s">
        <v>131</v>
      </c>
      <c r="R120" s="226" t="s">
        <v>131</v>
      </c>
      <c r="S120" s="226" t="s">
        <v>131</v>
      </c>
      <c r="T120" s="226" t="s">
        <v>131</v>
      </c>
      <c r="U120" s="226" t="s">
        <v>131</v>
      </c>
      <c r="V120" s="226" t="s">
        <v>131</v>
      </c>
      <c r="W120" s="226" t="s">
        <v>131</v>
      </c>
      <c r="X120" s="226" t="s">
        <v>131</v>
      </c>
      <c r="Y120" s="226" t="s">
        <v>131</v>
      </c>
      <c r="Z120" s="226" t="s">
        <v>131</v>
      </c>
      <c r="AA120" s="226" t="s">
        <v>131</v>
      </c>
      <c r="AB120" s="226" t="s">
        <v>131</v>
      </c>
      <c r="AC120" s="226" t="s">
        <v>131</v>
      </c>
      <c r="AD120" s="227" t="s">
        <v>131</v>
      </c>
      <c r="AE120" s="678" t="s">
        <v>274</v>
      </c>
      <c r="AF120" s="678"/>
      <c r="AG120" s="678"/>
      <c r="AH120" s="678"/>
      <c r="AI120" s="678"/>
      <c r="AJ120" s="678"/>
      <c r="AK120" s="679"/>
    </row>
    <row r="121" spans="2:37" x14ac:dyDescent="0.3">
      <c r="B121" s="730" t="s">
        <v>243</v>
      </c>
      <c r="C121" s="731"/>
      <c r="D121" s="732" t="s">
        <v>349</v>
      </c>
      <c r="E121" s="732"/>
      <c r="F121" s="732"/>
      <c r="G121" s="732"/>
      <c r="H121" s="732"/>
      <c r="I121" s="732"/>
      <c r="J121" s="732"/>
      <c r="K121" s="732"/>
      <c r="L121" s="732"/>
      <c r="M121" s="732"/>
      <c r="N121" s="732"/>
      <c r="O121" s="732"/>
      <c r="P121" s="732"/>
      <c r="Q121" s="732"/>
      <c r="R121" s="732"/>
      <c r="S121" s="732"/>
      <c r="T121" s="732"/>
      <c r="U121" s="732"/>
      <c r="V121" s="732"/>
      <c r="W121" s="732"/>
      <c r="X121" s="732"/>
      <c r="Y121" s="732"/>
      <c r="Z121" s="732"/>
      <c r="AA121" s="732"/>
      <c r="AB121" s="732"/>
      <c r="AC121" s="732"/>
      <c r="AD121" s="733"/>
      <c r="AE121" s="824">
        <v>22.68</v>
      </c>
      <c r="AF121" s="749"/>
      <c r="AG121" s="749"/>
      <c r="AH121" s="749"/>
      <c r="AI121" s="749"/>
      <c r="AJ121" s="749"/>
      <c r="AK121" s="750"/>
    </row>
    <row r="122" spans="2:37" x14ac:dyDescent="0.3">
      <c r="B122" s="730" t="s">
        <v>245</v>
      </c>
      <c r="C122" s="731"/>
      <c r="D122" s="732" t="s">
        <v>350</v>
      </c>
      <c r="E122" s="732"/>
      <c r="F122" s="732"/>
      <c r="G122" s="732"/>
      <c r="H122" s="732"/>
      <c r="I122" s="732"/>
      <c r="J122" s="732"/>
      <c r="K122" s="732"/>
      <c r="L122" s="732"/>
      <c r="M122" s="732"/>
      <c r="N122" s="732"/>
      <c r="O122" s="732"/>
      <c r="P122" s="732"/>
      <c r="Q122" s="732"/>
      <c r="R122" s="732"/>
      <c r="S122" s="732"/>
      <c r="T122" s="732"/>
      <c r="U122" s="732"/>
      <c r="V122" s="732"/>
      <c r="W122" s="732"/>
      <c r="X122" s="732"/>
      <c r="Y122" s="732"/>
      <c r="Z122" s="732"/>
      <c r="AA122" s="732"/>
      <c r="AB122" s="732"/>
      <c r="AC122" s="732"/>
      <c r="AD122" s="733"/>
      <c r="AE122" s="824">
        <v>289.36</v>
      </c>
      <c r="AF122" s="749"/>
      <c r="AG122" s="749"/>
      <c r="AH122" s="749"/>
      <c r="AI122" s="749"/>
      <c r="AJ122" s="749"/>
      <c r="AK122" s="750"/>
    </row>
    <row r="123" spans="2:37" x14ac:dyDescent="0.3">
      <c r="B123" s="766" t="s">
        <v>248</v>
      </c>
      <c r="C123" s="767"/>
      <c r="D123" s="768" t="s">
        <v>417</v>
      </c>
      <c r="E123" s="768"/>
      <c r="F123" s="768"/>
      <c r="G123" s="768"/>
      <c r="H123" s="768"/>
      <c r="I123" s="768"/>
      <c r="J123" s="768"/>
      <c r="K123" s="768"/>
      <c r="L123" s="768"/>
      <c r="M123" s="768"/>
      <c r="N123" s="768"/>
      <c r="O123" s="768"/>
      <c r="P123" s="768"/>
      <c r="Q123" s="768"/>
      <c r="R123" s="768"/>
      <c r="S123" s="768"/>
      <c r="T123" s="768"/>
      <c r="U123" s="768"/>
      <c r="V123" s="768"/>
      <c r="W123" s="768"/>
      <c r="X123" s="768"/>
      <c r="Y123" s="768"/>
      <c r="Z123" s="768"/>
      <c r="AA123" s="768"/>
      <c r="AB123" s="768"/>
      <c r="AC123" s="768"/>
      <c r="AD123" s="769"/>
      <c r="AE123" s="825">
        <v>45.98</v>
      </c>
      <c r="AF123" s="825"/>
      <c r="AG123" s="825"/>
      <c r="AH123" s="825"/>
      <c r="AI123" s="825"/>
      <c r="AJ123" s="825"/>
      <c r="AK123" s="826"/>
    </row>
    <row r="124" spans="2:37" x14ac:dyDescent="0.3">
      <c r="B124" s="756" t="s">
        <v>285</v>
      </c>
      <c r="C124" s="756"/>
      <c r="D124" s="756"/>
      <c r="E124" s="756"/>
      <c r="F124" s="756"/>
      <c r="G124" s="756"/>
      <c r="H124" s="756"/>
      <c r="I124" s="756"/>
      <c r="J124" s="756"/>
      <c r="K124" s="756"/>
      <c r="L124" s="756"/>
      <c r="M124" s="756"/>
      <c r="N124" s="756"/>
      <c r="O124" s="756"/>
      <c r="P124" s="756"/>
      <c r="Q124" s="756"/>
      <c r="R124" s="756"/>
      <c r="S124" s="756"/>
      <c r="T124" s="756"/>
      <c r="U124" s="756"/>
      <c r="V124" s="756"/>
      <c r="W124" s="756"/>
      <c r="X124" s="756"/>
      <c r="Y124" s="756"/>
      <c r="Z124" s="756"/>
      <c r="AA124" s="756"/>
      <c r="AB124" s="756"/>
      <c r="AC124" s="756"/>
      <c r="AD124" s="756"/>
      <c r="AE124" s="758">
        <f>SUM(AE121:AK123)</f>
        <v>358.02000000000004</v>
      </c>
      <c r="AF124" s="674"/>
      <c r="AG124" s="674"/>
      <c r="AH124" s="674"/>
      <c r="AI124" s="674"/>
      <c r="AJ124" s="674"/>
      <c r="AK124" s="675"/>
    </row>
    <row r="125" spans="2:37" x14ac:dyDescent="0.3">
      <c r="B125" s="827"/>
      <c r="C125" s="827"/>
      <c r="D125" s="827"/>
      <c r="E125" s="827"/>
      <c r="F125" s="827"/>
      <c r="G125" s="827"/>
      <c r="H125" s="827"/>
      <c r="I125" s="827"/>
      <c r="J125" s="827"/>
      <c r="K125" s="827"/>
      <c r="L125" s="827"/>
      <c r="M125" s="827"/>
      <c r="N125" s="827"/>
      <c r="O125" s="827"/>
      <c r="P125" s="827"/>
      <c r="Q125" s="827"/>
      <c r="R125" s="827"/>
      <c r="S125" s="827"/>
      <c r="T125" s="827"/>
      <c r="U125" s="827"/>
      <c r="V125" s="827"/>
      <c r="W125" s="827"/>
      <c r="X125" s="827"/>
      <c r="Y125" s="827"/>
      <c r="Z125" s="827"/>
      <c r="AA125" s="827"/>
      <c r="AB125" s="827"/>
      <c r="AC125" s="827"/>
      <c r="AD125" s="827"/>
      <c r="AE125" s="827"/>
      <c r="AF125" s="827"/>
      <c r="AG125" s="827"/>
      <c r="AH125" s="827"/>
      <c r="AI125" s="827"/>
      <c r="AJ125" s="827"/>
      <c r="AK125" s="827"/>
    </row>
    <row r="126" spans="2:37" x14ac:dyDescent="0.3">
      <c r="B126" s="753" t="s">
        <v>352</v>
      </c>
      <c r="C126" s="754"/>
      <c r="D126" s="754"/>
      <c r="E126" s="754"/>
      <c r="F126" s="754"/>
      <c r="G126" s="754"/>
      <c r="H126" s="754"/>
      <c r="I126" s="754"/>
      <c r="J126" s="754"/>
      <c r="K126" s="754"/>
      <c r="L126" s="754"/>
      <c r="M126" s="754"/>
      <c r="N126" s="754"/>
      <c r="O126" s="754"/>
      <c r="P126" s="754"/>
      <c r="Q126" s="754"/>
      <c r="R126" s="754"/>
      <c r="S126" s="754"/>
      <c r="T126" s="754"/>
      <c r="U126" s="754"/>
      <c r="V126" s="754"/>
      <c r="W126" s="754"/>
      <c r="X126" s="754"/>
      <c r="Y126" s="754"/>
      <c r="Z126" s="754"/>
      <c r="AA126" s="754"/>
      <c r="AB126" s="754"/>
      <c r="AC126" s="754"/>
      <c r="AD126" s="754"/>
      <c r="AE126" s="754"/>
      <c r="AF126" s="754"/>
      <c r="AG126" s="754"/>
      <c r="AH126" s="754"/>
      <c r="AI126" s="754"/>
      <c r="AJ126" s="754"/>
      <c r="AK126" s="755"/>
    </row>
    <row r="127" spans="2:37" x14ac:dyDescent="0.3">
      <c r="B127" s="725">
        <v>6</v>
      </c>
      <c r="C127" s="675"/>
      <c r="D127" s="678" t="s">
        <v>353</v>
      </c>
      <c r="E127" s="678"/>
      <c r="F127" s="678"/>
      <c r="G127" s="678"/>
      <c r="H127" s="678"/>
      <c r="I127" s="678"/>
      <c r="J127" s="678"/>
      <c r="K127" s="678"/>
      <c r="L127" s="678"/>
      <c r="M127" s="678"/>
      <c r="N127" s="678"/>
      <c r="O127" s="678"/>
      <c r="P127" s="678"/>
      <c r="Q127" s="678"/>
      <c r="R127" s="678"/>
      <c r="S127" s="678"/>
      <c r="T127" s="678"/>
      <c r="U127" s="678"/>
      <c r="V127" s="678"/>
      <c r="W127" s="678"/>
      <c r="X127" s="678"/>
      <c r="Y127" s="679"/>
      <c r="Z127" s="678" t="s">
        <v>354</v>
      </c>
      <c r="AA127" s="678"/>
      <c r="AB127" s="678"/>
      <c r="AC127" s="678"/>
      <c r="AD127" s="679"/>
      <c r="AE127" s="678" t="s">
        <v>274</v>
      </c>
      <c r="AF127" s="678"/>
      <c r="AG127" s="678"/>
      <c r="AH127" s="678"/>
      <c r="AI127" s="678"/>
      <c r="AJ127" s="678"/>
      <c r="AK127" s="679"/>
    </row>
    <row r="128" spans="2:37" x14ac:dyDescent="0.3">
      <c r="B128" s="759" t="s">
        <v>243</v>
      </c>
      <c r="C128" s="760"/>
      <c r="D128" s="761" t="s">
        <v>355</v>
      </c>
      <c r="E128" s="761"/>
      <c r="F128" s="761"/>
      <c r="G128" s="761"/>
      <c r="H128" s="761"/>
      <c r="I128" s="761"/>
      <c r="J128" s="761"/>
      <c r="K128" s="761"/>
      <c r="L128" s="761"/>
      <c r="M128" s="761"/>
      <c r="N128" s="761"/>
      <c r="O128" s="761"/>
      <c r="P128" s="761"/>
      <c r="Q128" s="761"/>
      <c r="R128" s="761"/>
      <c r="S128" s="761"/>
      <c r="T128" s="761"/>
      <c r="U128" s="761"/>
      <c r="V128" s="761"/>
      <c r="W128" s="761"/>
      <c r="X128" s="761"/>
      <c r="Y128" s="762"/>
      <c r="Z128" s="748">
        <v>0</v>
      </c>
      <c r="AA128" s="749"/>
      <c r="AB128" s="749"/>
      <c r="AC128" s="749"/>
      <c r="AD128" s="750"/>
      <c r="AE128" s="751">
        <v>0</v>
      </c>
      <c r="AF128" s="738"/>
      <c r="AG128" s="738"/>
      <c r="AH128" s="738"/>
      <c r="AI128" s="738"/>
      <c r="AJ128" s="738"/>
      <c r="AK128" s="731"/>
    </row>
    <row r="129" spans="2:37" x14ac:dyDescent="0.3">
      <c r="B129" s="759" t="s">
        <v>245</v>
      </c>
      <c r="C129" s="760"/>
      <c r="D129" s="761" t="s">
        <v>356</v>
      </c>
      <c r="E129" s="761"/>
      <c r="F129" s="761"/>
      <c r="G129" s="761"/>
      <c r="H129" s="761"/>
      <c r="I129" s="761"/>
      <c r="J129" s="761"/>
      <c r="K129" s="761"/>
      <c r="L129" s="761"/>
      <c r="M129" s="761"/>
      <c r="N129" s="761"/>
      <c r="O129" s="761"/>
      <c r="P129" s="761"/>
      <c r="Q129" s="761"/>
      <c r="R129" s="761"/>
      <c r="S129" s="761"/>
      <c r="T129" s="761"/>
      <c r="U129" s="761"/>
      <c r="V129" s="761"/>
      <c r="W129" s="761"/>
      <c r="X129" s="761"/>
      <c r="Y129" s="762"/>
      <c r="Z129" s="748">
        <v>0</v>
      </c>
      <c r="AA129" s="749"/>
      <c r="AB129" s="749"/>
      <c r="AC129" s="749"/>
      <c r="AD129" s="750"/>
      <c r="AE129" s="751">
        <v>0</v>
      </c>
      <c r="AF129" s="738"/>
      <c r="AG129" s="738"/>
      <c r="AH129" s="738"/>
      <c r="AI129" s="738"/>
      <c r="AJ129" s="738"/>
      <c r="AK129" s="731"/>
    </row>
    <row r="130" spans="2:37" x14ac:dyDescent="0.3">
      <c r="B130" s="235" t="s">
        <v>131</v>
      </c>
      <c r="C130" s="232" t="s">
        <v>131</v>
      </c>
      <c r="D130" s="223" t="s">
        <v>357</v>
      </c>
      <c r="E130" s="226"/>
      <c r="F130" s="226"/>
      <c r="G130" s="226"/>
      <c r="H130" s="226"/>
      <c r="I130" s="226"/>
      <c r="J130" s="226"/>
      <c r="K130" s="226"/>
      <c r="L130" s="226"/>
      <c r="M130" s="226"/>
      <c r="N130" s="226"/>
      <c r="O130" s="226"/>
      <c r="P130" s="226"/>
      <c r="Q130" s="226"/>
      <c r="R130" s="226"/>
      <c r="S130" s="226"/>
      <c r="T130" s="226"/>
      <c r="U130" s="226"/>
      <c r="V130" s="228" t="s">
        <v>131</v>
      </c>
      <c r="W130" s="228" t="s">
        <v>131</v>
      </c>
      <c r="X130" s="228" t="s">
        <v>131</v>
      </c>
      <c r="Y130" s="229" t="s">
        <v>131</v>
      </c>
      <c r="Z130" s="810">
        <f>SUM(Z132:AD134)</f>
        <v>0.14250000000000002</v>
      </c>
      <c r="AA130" s="811"/>
      <c r="AB130" s="811"/>
      <c r="AC130" s="811"/>
      <c r="AD130" s="812"/>
      <c r="AE130" s="231" t="s">
        <v>131</v>
      </c>
      <c r="AF130" s="231" t="s">
        <v>131</v>
      </c>
      <c r="AG130" s="231" t="s">
        <v>131</v>
      </c>
      <c r="AH130" s="231" t="s">
        <v>131</v>
      </c>
      <c r="AI130" s="231" t="s">
        <v>131</v>
      </c>
      <c r="AJ130" s="231" t="s">
        <v>131</v>
      </c>
      <c r="AK130" s="232" t="s">
        <v>131</v>
      </c>
    </row>
    <row r="131" spans="2:37" x14ac:dyDescent="0.3">
      <c r="B131" s="828" t="s">
        <v>248</v>
      </c>
      <c r="C131" s="812"/>
      <c r="D131" s="805" t="s">
        <v>358</v>
      </c>
      <c r="E131" s="805"/>
      <c r="F131" s="805"/>
      <c r="G131" s="805"/>
      <c r="H131" s="805"/>
      <c r="I131" s="805"/>
      <c r="J131" s="805"/>
      <c r="K131" s="805"/>
      <c r="L131" s="805"/>
      <c r="M131" s="805"/>
      <c r="N131" s="805"/>
      <c r="O131" s="805"/>
      <c r="P131" s="805"/>
      <c r="Q131" s="805"/>
      <c r="R131" s="805"/>
      <c r="S131" s="805"/>
      <c r="T131" s="805"/>
      <c r="U131" s="805"/>
      <c r="V131" s="805"/>
      <c r="W131" s="805"/>
      <c r="X131" s="805"/>
      <c r="Y131" s="806"/>
      <c r="Z131" s="811" t="s">
        <v>354</v>
      </c>
      <c r="AA131" s="811"/>
      <c r="AB131" s="811"/>
      <c r="AC131" s="811"/>
      <c r="AD131" s="812"/>
      <c r="AE131" s="233" t="s">
        <v>131</v>
      </c>
      <c r="AF131" s="233" t="s">
        <v>131</v>
      </c>
      <c r="AG131" s="233" t="s">
        <v>131</v>
      </c>
      <c r="AH131" s="233" t="s">
        <v>131</v>
      </c>
      <c r="AI131" s="233" t="s">
        <v>131</v>
      </c>
      <c r="AJ131" s="233" t="s">
        <v>131</v>
      </c>
      <c r="AK131" s="234" t="s">
        <v>131</v>
      </c>
    </row>
    <row r="132" spans="2:37" x14ac:dyDescent="0.3">
      <c r="B132" s="759" t="s">
        <v>359</v>
      </c>
      <c r="C132" s="760"/>
      <c r="D132" s="761" t="s">
        <v>477</v>
      </c>
      <c r="E132" s="761"/>
      <c r="F132" s="761"/>
      <c r="G132" s="761"/>
      <c r="H132" s="761"/>
      <c r="I132" s="761"/>
      <c r="J132" s="761"/>
      <c r="K132" s="761"/>
      <c r="L132" s="761"/>
      <c r="M132" s="761"/>
      <c r="N132" s="761"/>
      <c r="O132" s="761"/>
      <c r="P132" s="761"/>
      <c r="Q132" s="761"/>
      <c r="R132" s="761"/>
      <c r="S132" s="761"/>
      <c r="T132" s="761"/>
      <c r="U132" s="761"/>
      <c r="V132" s="761"/>
      <c r="W132" s="761"/>
      <c r="X132" s="761"/>
      <c r="Y132" s="762"/>
      <c r="Z132" s="748">
        <v>7.5999999999999998E-2</v>
      </c>
      <c r="AA132" s="749"/>
      <c r="AB132" s="749"/>
      <c r="AC132" s="749"/>
      <c r="AD132" s="750"/>
      <c r="AE132" s="751">
        <v>0</v>
      </c>
      <c r="AF132" s="738"/>
      <c r="AG132" s="738"/>
      <c r="AH132" s="738"/>
      <c r="AI132" s="738"/>
      <c r="AJ132" s="738"/>
      <c r="AK132" s="731"/>
    </row>
    <row r="133" spans="2:37" x14ac:dyDescent="0.3">
      <c r="B133" s="759" t="s">
        <v>361</v>
      </c>
      <c r="C133" s="760"/>
      <c r="D133" s="761" t="s">
        <v>445</v>
      </c>
      <c r="E133" s="761"/>
      <c r="F133" s="761"/>
      <c r="G133" s="761"/>
      <c r="H133" s="761"/>
      <c r="I133" s="761"/>
      <c r="J133" s="761"/>
      <c r="K133" s="761"/>
      <c r="L133" s="761"/>
      <c r="M133" s="761"/>
      <c r="N133" s="761"/>
      <c r="O133" s="761"/>
      <c r="P133" s="761"/>
      <c r="Q133" s="761"/>
      <c r="R133" s="761"/>
      <c r="S133" s="761"/>
      <c r="T133" s="761"/>
      <c r="U133" s="761"/>
      <c r="V133" s="761"/>
      <c r="W133" s="761"/>
      <c r="X133" s="761"/>
      <c r="Y133" s="762"/>
      <c r="Z133" s="748">
        <v>1.6500000000000001E-2</v>
      </c>
      <c r="AA133" s="749"/>
      <c r="AB133" s="749"/>
      <c r="AC133" s="749"/>
      <c r="AD133" s="750"/>
      <c r="AE133" s="751">
        <v>0</v>
      </c>
      <c r="AF133" s="738"/>
      <c r="AG133" s="738"/>
      <c r="AH133" s="738"/>
      <c r="AI133" s="738"/>
      <c r="AJ133" s="738"/>
      <c r="AK133" s="731"/>
    </row>
    <row r="134" spans="2:37" x14ac:dyDescent="0.3">
      <c r="B134" s="766" t="s">
        <v>363</v>
      </c>
      <c r="C134" s="767"/>
      <c r="D134" s="768" t="s">
        <v>500</v>
      </c>
      <c r="E134" s="768"/>
      <c r="F134" s="768"/>
      <c r="G134" s="768"/>
      <c r="H134" s="768"/>
      <c r="I134" s="768"/>
      <c r="J134" s="768"/>
      <c r="K134" s="768"/>
      <c r="L134" s="768"/>
      <c r="M134" s="768"/>
      <c r="N134" s="768"/>
      <c r="O134" s="768"/>
      <c r="P134" s="768"/>
      <c r="Q134" s="768"/>
      <c r="R134" s="768"/>
      <c r="S134" s="768"/>
      <c r="T134" s="768"/>
      <c r="U134" s="768"/>
      <c r="V134" s="768"/>
      <c r="W134" s="768"/>
      <c r="X134" s="768"/>
      <c r="Y134" s="769"/>
      <c r="Z134" s="829">
        <v>0.05</v>
      </c>
      <c r="AA134" s="830"/>
      <c r="AB134" s="830"/>
      <c r="AC134" s="830"/>
      <c r="AD134" s="831"/>
      <c r="AE134" s="751">
        <v>0</v>
      </c>
      <c r="AF134" s="738"/>
      <c r="AG134" s="738"/>
      <c r="AH134" s="738"/>
      <c r="AI134" s="738"/>
      <c r="AJ134" s="738"/>
      <c r="AK134" s="731"/>
    </row>
    <row r="135" spans="2:37" x14ac:dyDescent="0.3">
      <c r="B135" s="756" t="s">
        <v>285</v>
      </c>
      <c r="C135" s="756"/>
      <c r="D135" s="756"/>
      <c r="E135" s="756"/>
      <c r="F135" s="756"/>
      <c r="G135" s="756"/>
      <c r="H135" s="756"/>
      <c r="I135" s="756"/>
      <c r="J135" s="756"/>
      <c r="K135" s="756"/>
      <c r="L135" s="756"/>
      <c r="M135" s="756"/>
      <c r="N135" s="756"/>
      <c r="O135" s="756"/>
      <c r="P135" s="756"/>
      <c r="Q135" s="756"/>
      <c r="R135" s="756"/>
      <c r="S135" s="756"/>
      <c r="T135" s="756"/>
      <c r="U135" s="756"/>
      <c r="V135" s="756"/>
      <c r="W135" s="756"/>
      <c r="X135" s="756"/>
      <c r="Y135" s="756"/>
      <c r="Z135" s="756"/>
      <c r="AA135" s="756"/>
      <c r="AB135" s="756"/>
      <c r="AC135" s="756"/>
      <c r="AD135" s="756"/>
      <c r="AE135" s="758">
        <f>SUM(AE128:AK134)</f>
        <v>0</v>
      </c>
      <c r="AF135" s="674"/>
      <c r="AG135" s="674"/>
      <c r="AH135" s="674"/>
      <c r="AI135" s="674"/>
      <c r="AJ135" s="674"/>
      <c r="AK135" s="835"/>
    </row>
    <row r="136" spans="2:37" x14ac:dyDescent="0.3">
      <c r="B136" s="752"/>
      <c r="C136" s="752"/>
      <c r="D136" s="752"/>
      <c r="E136" s="752"/>
      <c r="F136" s="752"/>
      <c r="G136" s="752"/>
      <c r="H136" s="752"/>
      <c r="I136" s="752"/>
      <c r="J136" s="752"/>
      <c r="K136" s="752"/>
      <c r="L136" s="752"/>
      <c r="M136" s="752"/>
      <c r="N136" s="752"/>
      <c r="O136" s="752"/>
      <c r="P136" s="752"/>
      <c r="Q136" s="752"/>
      <c r="R136" s="752"/>
      <c r="S136" s="752"/>
      <c r="T136" s="752"/>
      <c r="U136" s="752"/>
      <c r="V136" s="752"/>
      <c r="W136" s="752"/>
      <c r="X136" s="752"/>
      <c r="Y136" s="752"/>
      <c r="Z136" s="752"/>
      <c r="AA136" s="752"/>
      <c r="AB136" s="752"/>
      <c r="AC136" s="752"/>
      <c r="AD136" s="752"/>
      <c r="AE136" s="752"/>
      <c r="AF136" s="752"/>
      <c r="AG136" s="752"/>
      <c r="AH136" s="752"/>
      <c r="AI136" s="752"/>
      <c r="AJ136" s="752"/>
      <c r="AK136" s="752"/>
    </row>
    <row r="137" spans="2:37" ht="15.6" x14ac:dyDescent="0.3">
      <c r="B137" s="836" t="s">
        <v>365</v>
      </c>
      <c r="C137" s="837"/>
      <c r="D137" s="837"/>
      <c r="E137" s="837"/>
      <c r="F137" s="837"/>
      <c r="G137" s="837"/>
      <c r="H137" s="837"/>
      <c r="I137" s="837"/>
      <c r="J137" s="837"/>
      <c r="K137" s="837"/>
      <c r="L137" s="837"/>
      <c r="M137" s="837"/>
      <c r="N137" s="837"/>
      <c r="O137" s="837"/>
      <c r="P137" s="837"/>
      <c r="Q137" s="837"/>
      <c r="R137" s="837"/>
      <c r="S137" s="837"/>
      <c r="T137" s="837"/>
      <c r="U137" s="837"/>
      <c r="V137" s="837"/>
      <c r="W137" s="837"/>
      <c r="X137" s="837"/>
      <c r="Y137" s="837"/>
      <c r="Z137" s="837"/>
      <c r="AA137" s="837"/>
      <c r="AB137" s="837"/>
      <c r="AC137" s="837"/>
      <c r="AD137" s="837"/>
      <c r="AE137" s="837"/>
      <c r="AF137" s="837"/>
      <c r="AG137" s="837"/>
      <c r="AH137" s="837"/>
      <c r="AI137" s="837"/>
      <c r="AJ137" s="837"/>
      <c r="AK137" s="838"/>
    </row>
    <row r="138" spans="2:37" x14ac:dyDescent="0.3">
      <c r="B138" s="839" t="s">
        <v>131</v>
      </c>
      <c r="C138" s="839"/>
      <c r="D138" s="839"/>
      <c r="E138" s="839"/>
      <c r="F138" s="839"/>
      <c r="G138" s="839"/>
      <c r="H138" s="839"/>
      <c r="I138" s="839"/>
      <c r="J138" s="839"/>
      <c r="K138" s="839"/>
      <c r="L138" s="839"/>
      <c r="M138" s="839"/>
      <c r="N138" s="839"/>
      <c r="O138" s="839"/>
      <c r="P138" s="839"/>
      <c r="Q138" s="839"/>
      <c r="R138" s="839"/>
      <c r="S138" s="839"/>
      <c r="T138" s="839"/>
      <c r="U138" s="839"/>
      <c r="V138" s="839"/>
      <c r="W138" s="839"/>
      <c r="X138" s="839"/>
      <c r="Y138" s="839"/>
      <c r="Z138" s="839"/>
      <c r="AA138" s="839"/>
      <c r="AB138" s="839"/>
      <c r="AC138" s="839"/>
      <c r="AD138" s="839"/>
      <c r="AE138" s="839"/>
      <c r="AF138" s="839"/>
      <c r="AG138" s="839"/>
      <c r="AH138" s="839"/>
      <c r="AI138" s="839"/>
      <c r="AJ138" s="839"/>
      <c r="AK138" s="839"/>
    </row>
    <row r="139" spans="2:37" x14ac:dyDescent="0.3">
      <c r="B139" s="677" t="s">
        <v>366</v>
      </c>
      <c r="C139" s="678"/>
      <c r="D139" s="678"/>
      <c r="E139" s="678"/>
      <c r="F139" s="678"/>
      <c r="G139" s="678"/>
      <c r="H139" s="678"/>
      <c r="I139" s="678"/>
      <c r="J139" s="678"/>
      <c r="K139" s="678"/>
      <c r="L139" s="678"/>
      <c r="M139" s="678"/>
      <c r="N139" s="678"/>
      <c r="O139" s="678"/>
      <c r="P139" s="678"/>
      <c r="Q139" s="678"/>
      <c r="R139" s="678"/>
      <c r="S139" s="678"/>
      <c r="T139" s="678"/>
      <c r="U139" s="678"/>
      <c r="V139" s="678"/>
      <c r="W139" s="678"/>
      <c r="X139" s="678"/>
      <c r="Y139" s="678"/>
      <c r="Z139" s="678"/>
      <c r="AA139" s="678"/>
      <c r="AB139" s="678"/>
      <c r="AC139" s="678"/>
      <c r="AD139" s="679"/>
      <c r="AE139" s="678" t="s">
        <v>274</v>
      </c>
      <c r="AF139" s="678"/>
      <c r="AG139" s="678"/>
      <c r="AH139" s="678"/>
      <c r="AI139" s="678"/>
      <c r="AJ139" s="678"/>
      <c r="AK139" s="679"/>
    </row>
    <row r="140" spans="2:37" x14ac:dyDescent="0.3">
      <c r="B140" s="730" t="s">
        <v>243</v>
      </c>
      <c r="C140" s="731"/>
      <c r="D140" s="732" t="s">
        <v>367</v>
      </c>
      <c r="E140" s="732"/>
      <c r="F140" s="732"/>
      <c r="G140" s="732"/>
      <c r="H140" s="732"/>
      <c r="I140" s="732"/>
      <c r="J140" s="732"/>
      <c r="K140" s="732"/>
      <c r="L140" s="732"/>
      <c r="M140" s="732"/>
      <c r="N140" s="732"/>
      <c r="O140" s="732"/>
      <c r="P140" s="732"/>
      <c r="Q140" s="732"/>
      <c r="R140" s="732"/>
      <c r="S140" s="732"/>
      <c r="T140" s="732"/>
      <c r="U140" s="732"/>
      <c r="V140" s="732"/>
      <c r="W140" s="732"/>
      <c r="X140" s="732"/>
      <c r="Y140" s="732"/>
      <c r="Z140" s="732"/>
      <c r="AA140" s="732"/>
      <c r="AB140" s="732"/>
      <c r="AC140" s="732"/>
      <c r="AD140" s="733"/>
      <c r="AE140" s="832">
        <f>AE43</f>
        <v>0</v>
      </c>
      <c r="AF140" s="833"/>
      <c r="AG140" s="833"/>
      <c r="AH140" s="833"/>
      <c r="AI140" s="833"/>
      <c r="AJ140" s="833"/>
      <c r="AK140" s="834"/>
    </row>
    <row r="141" spans="2:37" x14ac:dyDescent="0.3">
      <c r="B141" s="730" t="s">
        <v>245</v>
      </c>
      <c r="C141" s="731"/>
      <c r="D141" s="732" t="s">
        <v>368</v>
      </c>
      <c r="E141" s="732"/>
      <c r="F141" s="732"/>
      <c r="G141" s="732"/>
      <c r="H141" s="732"/>
      <c r="I141" s="732"/>
      <c r="J141" s="732"/>
      <c r="K141" s="732"/>
      <c r="L141" s="732"/>
      <c r="M141" s="732"/>
      <c r="N141" s="732"/>
      <c r="O141" s="732"/>
      <c r="P141" s="732"/>
      <c r="Q141" s="732"/>
      <c r="R141" s="732"/>
      <c r="S141" s="732"/>
      <c r="T141" s="732"/>
      <c r="U141" s="732"/>
      <c r="V141" s="732"/>
      <c r="W141" s="732"/>
      <c r="X141" s="732"/>
      <c r="Y141" s="732"/>
      <c r="Z141" s="732"/>
      <c r="AA141" s="732"/>
      <c r="AB141" s="732"/>
      <c r="AC141" s="732"/>
      <c r="AD141" s="733"/>
      <c r="AE141" s="832">
        <v>0</v>
      </c>
      <c r="AF141" s="833"/>
      <c r="AG141" s="833"/>
      <c r="AH141" s="833"/>
      <c r="AI141" s="833"/>
      <c r="AJ141" s="833"/>
      <c r="AK141" s="834"/>
    </row>
    <row r="142" spans="2:37" x14ac:dyDescent="0.3">
      <c r="B142" s="730" t="s">
        <v>248</v>
      </c>
      <c r="C142" s="731"/>
      <c r="D142" s="732" t="s">
        <v>369</v>
      </c>
      <c r="E142" s="732"/>
      <c r="F142" s="732"/>
      <c r="G142" s="732"/>
      <c r="H142" s="732"/>
      <c r="I142" s="732"/>
      <c r="J142" s="732"/>
      <c r="K142" s="732"/>
      <c r="L142" s="732"/>
      <c r="M142" s="732"/>
      <c r="N142" s="732"/>
      <c r="O142" s="732"/>
      <c r="P142" s="732"/>
      <c r="Q142" s="732"/>
      <c r="R142" s="732"/>
      <c r="S142" s="732"/>
      <c r="T142" s="732"/>
      <c r="U142" s="732"/>
      <c r="V142" s="732"/>
      <c r="W142" s="732"/>
      <c r="X142" s="732"/>
      <c r="Y142" s="732"/>
      <c r="Z142" s="732"/>
      <c r="AA142" s="732"/>
      <c r="AB142" s="732"/>
      <c r="AC142" s="732"/>
      <c r="AD142" s="733"/>
      <c r="AE142" s="832">
        <f>AE91</f>
        <v>0</v>
      </c>
      <c r="AF142" s="833"/>
      <c r="AG142" s="833"/>
      <c r="AH142" s="833"/>
      <c r="AI142" s="833"/>
      <c r="AJ142" s="833"/>
      <c r="AK142" s="834"/>
    </row>
    <row r="143" spans="2:37" x14ac:dyDescent="0.3">
      <c r="B143" s="730" t="s">
        <v>252</v>
      </c>
      <c r="C143" s="731"/>
      <c r="D143" s="732" t="s">
        <v>370</v>
      </c>
      <c r="E143" s="732"/>
      <c r="F143" s="732"/>
      <c r="G143" s="732"/>
      <c r="H143" s="732"/>
      <c r="I143" s="732"/>
      <c r="J143" s="732"/>
      <c r="K143" s="732"/>
      <c r="L143" s="732"/>
      <c r="M143" s="732"/>
      <c r="N143" s="732"/>
      <c r="O143" s="732"/>
      <c r="P143" s="732"/>
      <c r="Q143" s="732"/>
      <c r="R143" s="732"/>
      <c r="S143" s="732"/>
      <c r="T143" s="732"/>
      <c r="U143" s="732"/>
      <c r="V143" s="732"/>
      <c r="W143" s="732"/>
      <c r="X143" s="732"/>
      <c r="Y143" s="732"/>
      <c r="Z143" s="732"/>
      <c r="AA143" s="732"/>
      <c r="AB143" s="732"/>
      <c r="AC143" s="732"/>
      <c r="AD143" s="733"/>
      <c r="AE143" s="832">
        <f>AE117</f>
        <v>0</v>
      </c>
      <c r="AF143" s="833"/>
      <c r="AG143" s="833"/>
      <c r="AH143" s="833"/>
      <c r="AI143" s="833"/>
      <c r="AJ143" s="833"/>
      <c r="AK143" s="834"/>
    </row>
    <row r="144" spans="2:37" x14ac:dyDescent="0.3">
      <c r="B144" s="730" t="s">
        <v>279</v>
      </c>
      <c r="C144" s="731"/>
      <c r="D144" s="732" t="s">
        <v>371</v>
      </c>
      <c r="E144" s="732"/>
      <c r="F144" s="732"/>
      <c r="G144" s="732"/>
      <c r="H144" s="732"/>
      <c r="I144" s="732"/>
      <c r="J144" s="732"/>
      <c r="K144" s="732"/>
      <c r="L144" s="732"/>
      <c r="M144" s="732"/>
      <c r="N144" s="732"/>
      <c r="O144" s="732"/>
      <c r="P144" s="732"/>
      <c r="Q144" s="732"/>
      <c r="R144" s="732"/>
      <c r="S144" s="732"/>
      <c r="T144" s="732"/>
      <c r="U144" s="732"/>
      <c r="V144" s="732"/>
      <c r="W144" s="732"/>
      <c r="X144" s="732"/>
      <c r="Y144" s="732"/>
      <c r="Z144" s="732"/>
      <c r="AA144" s="732"/>
      <c r="AB144" s="732"/>
      <c r="AC144" s="732"/>
      <c r="AD144" s="733"/>
      <c r="AE144" s="832">
        <v>0</v>
      </c>
      <c r="AF144" s="833"/>
      <c r="AG144" s="833"/>
      <c r="AH144" s="833"/>
      <c r="AI144" s="833"/>
      <c r="AJ144" s="833"/>
      <c r="AK144" s="834"/>
    </row>
    <row r="145" spans="2:37" x14ac:dyDescent="0.3">
      <c r="B145" s="840" t="s">
        <v>285</v>
      </c>
      <c r="C145" s="841"/>
      <c r="D145" s="841"/>
      <c r="E145" s="841"/>
      <c r="F145" s="841"/>
      <c r="G145" s="841"/>
      <c r="H145" s="841"/>
      <c r="I145" s="841"/>
      <c r="J145" s="841"/>
      <c r="K145" s="841"/>
      <c r="L145" s="841"/>
      <c r="M145" s="841"/>
      <c r="N145" s="841"/>
      <c r="O145" s="841"/>
      <c r="P145" s="841"/>
      <c r="Q145" s="841"/>
      <c r="R145" s="841"/>
      <c r="S145" s="841"/>
      <c r="T145" s="841"/>
      <c r="U145" s="841"/>
      <c r="V145" s="841"/>
      <c r="W145" s="841"/>
      <c r="X145" s="841"/>
      <c r="Y145" s="841"/>
      <c r="Z145" s="841"/>
      <c r="AA145" s="841"/>
      <c r="AB145" s="841"/>
      <c r="AC145" s="841"/>
      <c r="AD145" s="842"/>
      <c r="AE145" s="832">
        <f>SUM(AE140:AK144)</f>
        <v>0</v>
      </c>
      <c r="AF145" s="833"/>
      <c r="AG145" s="833"/>
      <c r="AH145" s="833"/>
      <c r="AI145" s="833"/>
      <c r="AJ145" s="833"/>
      <c r="AK145" s="834"/>
    </row>
    <row r="146" spans="2:37" x14ac:dyDescent="0.3">
      <c r="B146" s="815" t="s">
        <v>281</v>
      </c>
      <c r="C146" s="743"/>
      <c r="D146" s="742" t="s">
        <v>372</v>
      </c>
      <c r="E146" s="742"/>
      <c r="F146" s="742"/>
      <c r="G146" s="742"/>
      <c r="H146" s="742"/>
      <c r="I146" s="742"/>
      <c r="J146" s="742"/>
      <c r="K146" s="742"/>
      <c r="L146" s="742"/>
      <c r="M146" s="742"/>
      <c r="N146" s="742"/>
      <c r="O146" s="742"/>
      <c r="P146" s="742"/>
      <c r="Q146" s="742"/>
      <c r="R146" s="742"/>
      <c r="S146" s="742"/>
      <c r="T146" s="742"/>
      <c r="U146" s="742"/>
      <c r="V146" s="742"/>
      <c r="W146" s="742"/>
      <c r="X146" s="742"/>
      <c r="Y146" s="742"/>
      <c r="Z146" s="742"/>
      <c r="AA146" s="742"/>
      <c r="AB146" s="742"/>
      <c r="AC146" s="742"/>
      <c r="AD146" s="743"/>
      <c r="AE146" s="832">
        <f>AE135</f>
        <v>0</v>
      </c>
      <c r="AF146" s="833"/>
      <c r="AG146" s="833"/>
      <c r="AH146" s="833"/>
      <c r="AI146" s="833"/>
      <c r="AJ146" s="833"/>
      <c r="AK146" s="834"/>
    </row>
    <row r="147" spans="2:37" x14ac:dyDescent="0.3">
      <c r="B147" s="756" t="s">
        <v>373</v>
      </c>
      <c r="C147" s="756"/>
      <c r="D147" s="756"/>
      <c r="E147" s="756"/>
      <c r="F147" s="756"/>
      <c r="G147" s="756"/>
      <c r="H147" s="756"/>
      <c r="I147" s="756"/>
      <c r="J147" s="756"/>
      <c r="K147" s="756"/>
      <c r="L147" s="756"/>
      <c r="M147" s="756"/>
      <c r="N147" s="756"/>
      <c r="O147" s="756"/>
      <c r="P147" s="756"/>
      <c r="Q147" s="756"/>
      <c r="R147" s="756"/>
      <c r="S147" s="756"/>
      <c r="T147" s="756"/>
      <c r="U147" s="756"/>
      <c r="V147" s="756"/>
      <c r="W147" s="756"/>
      <c r="X147" s="756"/>
      <c r="Y147" s="756"/>
      <c r="Z147" s="756"/>
      <c r="AA147" s="756"/>
      <c r="AB147" s="756"/>
      <c r="AC147" s="756"/>
      <c r="AD147" s="756"/>
      <c r="AE147" s="832">
        <f>(AE145+AE128+AE129)/(1-(SUM(Z132:AD134)))</f>
        <v>0</v>
      </c>
      <c r="AF147" s="833"/>
      <c r="AG147" s="833"/>
      <c r="AH147" s="833"/>
      <c r="AI147" s="833"/>
      <c r="AJ147" s="833"/>
      <c r="AK147" s="834"/>
    </row>
    <row r="148" spans="2:37" x14ac:dyDescent="0.3">
      <c r="B148" s="843"/>
      <c r="C148" s="843"/>
      <c r="D148" s="843"/>
      <c r="E148" s="843"/>
      <c r="F148" s="843"/>
      <c r="G148" s="843"/>
      <c r="H148" s="843"/>
      <c r="I148" s="843"/>
      <c r="J148" s="843"/>
      <c r="K148" s="843"/>
      <c r="L148" s="843"/>
      <c r="M148" s="843"/>
      <c r="N148" s="843"/>
      <c r="O148" s="843"/>
      <c r="P148" s="843"/>
      <c r="Q148" s="843"/>
      <c r="R148" s="843"/>
      <c r="S148" s="843"/>
      <c r="T148" s="843"/>
      <c r="U148" s="843"/>
      <c r="V148" s="843"/>
      <c r="W148" s="843"/>
      <c r="X148" s="843"/>
      <c r="Y148" s="843"/>
      <c r="Z148" s="843"/>
      <c r="AA148" s="843"/>
      <c r="AB148" s="843"/>
      <c r="AC148" s="843"/>
      <c r="AD148" s="843"/>
      <c r="AE148" s="843"/>
      <c r="AF148" s="843"/>
      <c r="AG148" s="843"/>
      <c r="AH148" s="843"/>
      <c r="AI148" s="843"/>
      <c r="AJ148" s="843"/>
      <c r="AK148" s="843"/>
    </row>
    <row r="149" spans="2:37" ht="26.25" customHeight="1" x14ac:dyDescent="0.3">
      <c r="B149" s="844" t="s">
        <v>374</v>
      </c>
      <c r="C149" s="844"/>
      <c r="D149" s="844"/>
      <c r="E149" s="844"/>
      <c r="F149" s="844"/>
      <c r="G149" s="844"/>
      <c r="H149" s="844"/>
      <c r="I149" s="844"/>
      <c r="J149" s="844"/>
      <c r="K149" s="844"/>
      <c r="L149" s="844"/>
      <c r="M149" s="844"/>
      <c r="N149" s="844"/>
      <c r="O149" s="844"/>
      <c r="P149" s="844"/>
      <c r="Q149" s="844"/>
      <c r="R149" s="844"/>
      <c r="S149" s="844"/>
      <c r="T149" s="844"/>
      <c r="U149" s="844"/>
      <c r="V149" s="844"/>
      <c r="W149" s="844"/>
      <c r="X149" s="844"/>
      <c r="Y149" s="844"/>
      <c r="Z149" s="844"/>
      <c r="AA149" s="844"/>
      <c r="AB149" s="844"/>
      <c r="AC149" s="844"/>
      <c r="AD149" s="844"/>
      <c r="AE149" s="844"/>
      <c r="AF149" s="844"/>
      <c r="AG149" s="844"/>
      <c r="AH149" s="844"/>
      <c r="AI149" s="844"/>
      <c r="AJ149" s="844"/>
      <c r="AK149" s="844"/>
    </row>
    <row r="150" spans="2:37" ht="23.25" customHeight="1" x14ac:dyDescent="0.3">
      <c r="B150" s="845" t="s">
        <v>131</v>
      </c>
      <c r="C150" s="845"/>
      <c r="D150" s="845"/>
      <c r="E150" s="845"/>
      <c r="F150" s="845"/>
      <c r="G150" s="845"/>
      <c r="H150" s="845"/>
      <c r="I150" s="845"/>
      <c r="J150" s="845"/>
      <c r="K150" s="845"/>
      <c r="L150" s="845"/>
      <c r="M150" s="845"/>
      <c r="N150" s="845"/>
      <c r="O150" s="845"/>
      <c r="P150" s="845"/>
      <c r="Q150" s="845"/>
      <c r="R150" s="845"/>
      <c r="S150" s="845"/>
      <c r="T150" s="845"/>
      <c r="U150" s="845"/>
      <c r="V150" s="845"/>
      <c r="W150" s="845"/>
      <c r="X150" s="845"/>
      <c r="Y150" s="845"/>
      <c r="Z150" s="845"/>
      <c r="AA150" s="845"/>
      <c r="AB150" s="845"/>
      <c r="AC150" s="845"/>
      <c r="AD150" s="845"/>
      <c r="AE150" s="845"/>
      <c r="AF150" s="845"/>
      <c r="AG150" s="845"/>
      <c r="AH150" s="845"/>
      <c r="AI150" s="845"/>
      <c r="AJ150" s="845"/>
      <c r="AK150" s="845"/>
    </row>
    <row r="151" spans="2:37" ht="23.25" customHeight="1" x14ac:dyDescent="0.3">
      <c r="B151" s="846" t="s">
        <v>375</v>
      </c>
      <c r="C151" s="847"/>
      <c r="D151" s="847"/>
      <c r="E151" s="847"/>
      <c r="F151" s="847"/>
      <c r="G151" s="847"/>
      <c r="H151" s="847"/>
      <c r="I151" s="847"/>
      <c r="J151" s="847"/>
      <c r="K151" s="847"/>
      <c r="L151" s="847"/>
      <c r="M151" s="848"/>
      <c r="N151" s="849" t="s">
        <v>376</v>
      </c>
      <c r="O151" s="849"/>
      <c r="P151" s="849"/>
      <c r="Q151" s="849"/>
      <c r="R151" s="850"/>
      <c r="S151" s="849" t="s">
        <v>377</v>
      </c>
      <c r="T151" s="849"/>
      <c r="U151" s="849"/>
      <c r="V151" s="849"/>
      <c r="W151" s="850"/>
      <c r="X151" s="849" t="s">
        <v>378</v>
      </c>
      <c r="Y151" s="849"/>
      <c r="Z151" s="849"/>
      <c r="AA151" s="849"/>
      <c r="AB151" s="850"/>
      <c r="AC151" s="849" t="s">
        <v>379</v>
      </c>
      <c r="AD151" s="849"/>
      <c r="AE151" s="850"/>
      <c r="AF151" s="849" t="s">
        <v>380</v>
      </c>
      <c r="AG151" s="849"/>
      <c r="AH151" s="849"/>
      <c r="AI151" s="849"/>
      <c r="AJ151" s="849"/>
      <c r="AK151" s="850"/>
    </row>
    <row r="152" spans="2:37" ht="25.5" customHeight="1" x14ac:dyDescent="0.3">
      <c r="B152" s="860" t="s">
        <v>381</v>
      </c>
      <c r="C152" s="861"/>
      <c r="D152" s="861"/>
      <c r="E152" s="861"/>
      <c r="F152" s="861"/>
      <c r="G152" s="861"/>
      <c r="H152" s="861"/>
      <c r="I152" s="861"/>
      <c r="J152" s="861"/>
      <c r="K152" s="861"/>
      <c r="L152" s="861"/>
      <c r="M152" s="862"/>
      <c r="N152" s="863" t="s">
        <v>382</v>
      </c>
      <c r="O152" s="863"/>
      <c r="P152" s="863"/>
      <c r="Q152" s="863"/>
      <c r="R152" s="864"/>
      <c r="S152" s="863" t="s">
        <v>383</v>
      </c>
      <c r="T152" s="863"/>
      <c r="U152" s="863"/>
      <c r="V152" s="863"/>
      <c r="W152" s="864"/>
      <c r="X152" s="863" t="s">
        <v>384</v>
      </c>
      <c r="Y152" s="863"/>
      <c r="Z152" s="863"/>
      <c r="AA152" s="863"/>
      <c r="AB152" s="864"/>
      <c r="AC152" s="861" t="s">
        <v>385</v>
      </c>
      <c r="AD152" s="861"/>
      <c r="AE152" s="862"/>
      <c r="AF152" s="861" t="s">
        <v>386</v>
      </c>
      <c r="AG152" s="861"/>
      <c r="AH152" s="861"/>
      <c r="AI152" s="861"/>
      <c r="AJ152" s="861"/>
      <c r="AK152" s="862"/>
    </row>
    <row r="153" spans="2:37" x14ac:dyDescent="0.3">
      <c r="B153" s="851" t="str">
        <f>B10</f>
        <v>AUXILIAR DE LIMPEZA POLO BASE - JOÃO CÂMARA/RN</v>
      </c>
      <c r="C153" s="852"/>
      <c r="D153" s="852"/>
      <c r="E153" s="852"/>
      <c r="F153" s="852"/>
      <c r="G153" s="852"/>
      <c r="H153" s="852"/>
      <c r="I153" s="852"/>
      <c r="J153" s="852"/>
      <c r="K153" s="852"/>
      <c r="L153" s="852"/>
      <c r="M153" s="853"/>
      <c r="N153" s="854">
        <f>AE147</f>
        <v>0</v>
      </c>
      <c r="O153" s="798"/>
      <c r="P153" s="798"/>
      <c r="Q153" s="798"/>
      <c r="R153" s="799"/>
      <c r="S153" s="855">
        <v>1</v>
      </c>
      <c r="T153" s="855"/>
      <c r="U153" s="855"/>
      <c r="V153" s="855"/>
      <c r="W153" s="856"/>
      <c r="X153" s="857">
        <f>N153*S153</f>
        <v>0</v>
      </c>
      <c r="Y153" s="855"/>
      <c r="Z153" s="855"/>
      <c r="AA153" s="855"/>
      <c r="AB153" s="855"/>
      <c r="AC153" s="858">
        <f>AE22</f>
        <v>2</v>
      </c>
      <c r="AD153" s="858"/>
      <c r="AE153" s="858"/>
      <c r="AF153" s="859">
        <v>0</v>
      </c>
      <c r="AG153" s="852"/>
      <c r="AH153" s="852"/>
      <c r="AI153" s="852"/>
      <c r="AJ153" s="852"/>
      <c r="AK153" s="853"/>
    </row>
    <row r="154" spans="2:37" x14ac:dyDescent="0.3">
      <c r="B154" s="870" t="s">
        <v>387</v>
      </c>
      <c r="C154" s="871"/>
      <c r="D154" s="871"/>
      <c r="E154" s="871"/>
      <c r="F154" s="871"/>
      <c r="G154" s="871"/>
      <c r="H154" s="871"/>
      <c r="I154" s="871"/>
      <c r="J154" s="871"/>
      <c r="K154" s="871"/>
      <c r="L154" s="871"/>
      <c r="M154" s="871"/>
      <c r="N154" s="871"/>
      <c r="O154" s="871"/>
      <c r="P154" s="871"/>
      <c r="Q154" s="871"/>
      <c r="R154" s="871"/>
      <c r="S154" s="871"/>
      <c r="T154" s="871"/>
      <c r="U154" s="871"/>
      <c r="V154" s="871"/>
      <c r="W154" s="871"/>
      <c r="X154" s="871"/>
      <c r="Y154" s="871"/>
      <c r="Z154" s="871"/>
      <c r="AA154" s="871"/>
      <c r="AB154" s="871"/>
      <c r="AC154" s="872"/>
      <c r="AD154" s="872"/>
      <c r="AE154" s="873"/>
      <c r="AF154" s="874">
        <f>SUM(ROUND((AF153),2))</f>
        <v>0</v>
      </c>
      <c r="AG154" s="672"/>
      <c r="AH154" s="672"/>
      <c r="AI154" s="672"/>
      <c r="AJ154" s="672"/>
      <c r="AK154" s="875"/>
    </row>
    <row r="155" spans="2:37" x14ac:dyDescent="0.3">
      <c r="B155" s="721"/>
      <c r="C155" s="721"/>
      <c r="D155" s="721"/>
      <c r="E155" s="721"/>
      <c r="F155" s="721"/>
      <c r="G155" s="721"/>
      <c r="H155" s="721"/>
      <c r="I155" s="721"/>
      <c r="J155" s="721"/>
      <c r="K155" s="721"/>
      <c r="L155" s="721"/>
      <c r="M155" s="721"/>
      <c r="N155" s="721"/>
      <c r="O155" s="721"/>
      <c r="P155" s="721"/>
      <c r="Q155" s="721"/>
      <c r="R155" s="721"/>
      <c r="S155" s="721"/>
      <c r="T155" s="721"/>
      <c r="U155" s="721"/>
      <c r="V155" s="721"/>
      <c r="W155" s="721"/>
      <c r="X155" s="721"/>
      <c r="Y155" s="721"/>
      <c r="Z155" s="721"/>
      <c r="AA155" s="721"/>
      <c r="AB155" s="721"/>
      <c r="AC155" s="721"/>
      <c r="AD155" s="721"/>
      <c r="AE155" s="721"/>
      <c r="AF155" s="721"/>
      <c r="AG155" s="721"/>
      <c r="AH155" s="721"/>
      <c r="AI155" s="721"/>
      <c r="AJ155" s="721"/>
      <c r="AK155" s="721"/>
    </row>
    <row r="156" spans="2:37" ht="15.6" x14ac:dyDescent="0.3">
      <c r="B156" s="836" t="s">
        <v>418</v>
      </c>
      <c r="C156" s="837"/>
      <c r="D156" s="837"/>
      <c r="E156" s="837"/>
      <c r="F156" s="837"/>
      <c r="G156" s="837"/>
      <c r="H156" s="837"/>
      <c r="I156" s="837"/>
      <c r="J156" s="837"/>
      <c r="K156" s="837"/>
      <c r="L156" s="837"/>
      <c r="M156" s="837"/>
      <c r="N156" s="837"/>
      <c r="O156" s="837"/>
      <c r="P156" s="837"/>
      <c r="Q156" s="837"/>
      <c r="R156" s="837"/>
      <c r="S156" s="837"/>
      <c r="T156" s="837"/>
      <c r="U156" s="837"/>
      <c r="V156" s="837"/>
      <c r="W156" s="837"/>
      <c r="X156" s="837"/>
      <c r="Y156" s="837"/>
      <c r="Z156" s="837"/>
      <c r="AA156" s="837"/>
      <c r="AB156" s="837"/>
      <c r="AC156" s="837"/>
      <c r="AD156" s="837"/>
      <c r="AE156" s="837"/>
      <c r="AF156" s="837"/>
      <c r="AG156" s="837"/>
      <c r="AH156" s="837"/>
      <c r="AI156" s="837"/>
      <c r="AJ156" s="837"/>
      <c r="AK156" s="876"/>
    </row>
    <row r="157" spans="2:37" x14ac:dyDescent="0.3">
      <c r="B157" s="839" t="s">
        <v>131</v>
      </c>
      <c r="C157" s="839"/>
      <c r="D157" s="839"/>
      <c r="E157" s="839"/>
      <c r="F157" s="839"/>
      <c r="G157" s="839"/>
      <c r="H157" s="839"/>
      <c r="I157" s="839"/>
      <c r="J157" s="839"/>
      <c r="K157" s="839"/>
      <c r="L157" s="839"/>
      <c r="M157" s="839"/>
      <c r="N157" s="839"/>
      <c r="O157" s="839"/>
      <c r="P157" s="839"/>
      <c r="Q157" s="839"/>
      <c r="R157" s="839"/>
      <c r="S157" s="839"/>
      <c r="T157" s="839"/>
      <c r="U157" s="839"/>
      <c r="V157" s="839"/>
      <c r="W157" s="839"/>
      <c r="X157" s="839"/>
      <c r="Y157" s="839"/>
      <c r="Z157" s="839"/>
      <c r="AA157" s="839"/>
      <c r="AB157" s="839"/>
      <c r="AC157" s="839"/>
      <c r="AD157" s="839"/>
      <c r="AE157" s="839"/>
      <c r="AF157" s="839"/>
      <c r="AG157" s="839"/>
      <c r="AH157" s="839"/>
      <c r="AI157" s="839"/>
      <c r="AJ157" s="839"/>
      <c r="AK157" s="839"/>
    </row>
    <row r="158" spans="2:37" x14ac:dyDescent="0.3">
      <c r="B158" s="877" t="s">
        <v>419</v>
      </c>
      <c r="C158" s="878"/>
      <c r="D158" s="878"/>
      <c r="E158" s="878"/>
      <c r="F158" s="878"/>
      <c r="G158" s="878"/>
      <c r="H158" s="878"/>
      <c r="I158" s="878"/>
      <c r="J158" s="878"/>
      <c r="K158" s="878"/>
      <c r="L158" s="878"/>
      <c r="M158" s="878"/>
      <c r="N158" s="878"/>
      <c r="O158" s="878"/>
      <c r="P158" s="878"/>
      <c r="Q158" s="878"/>
      <c r="R158" s="878"/>
      <c r="S158" s="878"/>
      <c r="T158" s="878"/>
      <c r="U158" s="878"/>
      <c r="V158" s="878"/>
      <c r="W158" s="878"/>
      <c r="X158" s="878"/>
      <c r="Y158" s="878"/>
      <c r="Z158" s="878"/>
      <c r="AA158" s="878"/>
      <c r="AB158" s="878"/>
      <c r="AC158" s="878"/>
      <c r="AD158" s="879"/>
      <c r="AE158" s="678" t="s">
        <v>420</v>
      </c>
      <c r="AF158" s="678"/>
      <c r="AG158" s="678"/>
      <c r="AH158" s="678"/>
      <c r="AI158" s="678"/>
      <c r="AJ158" s="678"/>
      <c r="AK158" s="679"/>
    </row>
    <row r="159" spans="2:37" x14ac:dyDescent="0.3">
      <c r="B159" s="730" t="s">
        <v>243</v>
      </c>
      <c r="C159" s="813"/>
      <c r="D159" s="732" t="s">
        <v>421</v>
      </c>
      <c r="E159" s="732"/>
      <c r="F159" s="732"/>
      <c r="G159" s="732"/>
      <c r="H159" s="732"/>
      <c r="I159" s="732"/>
      <c r="J159" s="732"/>
      <c r="K159" s="732"/>
      <c r="L159" s="732"/>
      <c r="M159" s="732"/>
      <c r="N159" s="732"/>
      <c r="O159" s="732"/>
      <c r="P159" s="732"/>
      <c r="Q159" s="732"/>
      <c r="R159" s="732"/>
      <c r="S159" s="732"/>
      <c r="T159" s="732"/>
      <c r="U159" s="732"/>
      <c r="V159" s="732"/>
      <c r="W159" s="732"/>
      <c r="X159" s="732"/>
      <c r="Y159" s="732"/>
      <c r="Z159" s="732"/>
      <c r="AA159" s="732"/>
      <c r="AB159" s="732"/>
      <c r="AC159" s="732"/>
      <c r="AD159" s="733"/>
      <c r="AE159" s="751">
        <f>AF154</f>
        <v>0</v>
      </c>
      <c r="AF159" s="738"/>
      <c r="AG159" s="738"/>
      <c r="AH159" s="738"/>
      <c r="AI159" s="738"/>
      <c r="AJ159" s="738"/>
      <c r="AK159" s="813"/>
    </row>
    <row r="160" spans="2:37" x14ac:dyDescent="0.3">
      <c r="B160" s="730" t="s">
        <v>248</v>
      </c>
      <c r="C160" s="813"/>
      <c r="D160" s="865" t="s">
        <v>422</v>
      </c>
      <c r="E160" s="865"/>
      <c r="F160" s="865"/>
      <c r="G160" s="865"/>
      <c r="H160" s="865"/>
      <c r="I160" s="865"/>
      <c r="J160" s="865"/>
      <c r="K160" s="865"/>
      <c r="L160" s="865"/>
      <c r="M160" s="865"/>
      <c r="N160" s="865"/>
      <c r="O160" s="865"/>
      <c r="P160" s="865"/>
      <c r="Q160" s="865"/>
      <c r="R160" s="865"/>
      <c r="S160" s="865"/>
      <c r="T160" s="865"/>
      <c r="U160" s="865"/>
      <c r="V160" s="865"/>
      <c r="W160" s="865"/>
      <c r="X160" s="865"/>
      <c r="Y160" s="865"/>
      <c r="Z160" s="865"/>
      <c r="AA160" s="865"/>
      <c r="AB160" s="865"/>
      <c r="AC160" s="865"/>
      <c r="AD160" s="866"/>
      <c r="AE160" s="867">
        <f>AE159*AE17</f>
        <v>0</v>
      </c>
      <c r="AF160" s="868"/>
      <c r="AG160" s="868"/>
      <c r="AH160" s="868"/>
      <c r="AI160" s="868"/>
      <c r="AJ160" s="868"/>
      <c r="AK160" s="869"/>
    </row>
  </sheetData>
  <mergeCells count="409">
    <mergeCell ref="B8:AK8"/>
    <mergeCell ref="B9:AK9"/>
    <mergeCell ref="B10:AK10"/>
    <mergeCell ref="B11:AK11"/>
    <mergeCell ref="B12:AK12"/>
    <mergeCell ref="B13:AK13"/>
    <mergeCell ref="B2:AK2"/>
    <mergeCell ref="B3:AK3"/>
    <mergeCell ref="B4:AK4"/>
    <mergeCell ref="B5:AK5"/>
    <mergeCell ref="B6:AK6"/>
    <mergeCell ref="B7:AK7"/>
    <mergeCell ref="B16:C16"/>
    <mergeCell ref="D16:AD16"/>
    <mergeCell ref="AE16:AK16"/>
    <mergeCell ref="B17:C17"/>
    <mergeCell ref="D17:AD17"/>
    <mergeCell ref="AE17:AK17"/>
    <mergeCell ref="B14:C14"/>
    <mergeCell ref="D14:AD14"/>
    <mergeCell ref="AE14:AK14"/>
    <mergeCell ref="B15:C15"/>
    <mergeCell ref="D15:AD15"/>
    <mergeCell ref="AE15:AK15"/>
    <mergeCell ref="B22:Y22"/>
    <mergeCell ref="Z22:AD22"/>
    <mergeCell ref="AE22:AK22"/>
    <mergeCell ref="B23:AK23"/>
    <mergeCell ref="B24:AK24"/>
    <mergeCell ref="B25:AK25"/>
    <mergeCell ref="B18:AK18"/>
    <mergeCell ref="B19:AK19"/>
    <mergeCell ref="B20:G20"/>
    <mergeCell ref="H20:AK20"/>
    <mergeCell ref="B21:Y21"/>
    <mergeCell ref="Z21:AD21"/>
    <mergeCell ref="AE21:AK21"/>
    <mergeCell ref="B30:C30"/>
    <mergeCell ref="D30:AD30"/>
    <mergeCell ref="AE30:AK30"/>
    <mergeCell ref="B31:C31"/>
    <mergeCell ref="D31:AD31"/>
    <mergeCell ref="AE31:AK31"/>
    <mergeCell ref="B26:AK26"/>
    <mergeCell ref="B27:AK27"/>
    <mergeCell ref="B28:C28"/>
    <mergeCell ref="D28:AD28"/>
    <mergeCell ref="AE28:AK28"/>
    <mergeCell ref="B29:C29"/>
    <mergeCell ref="D29:AD29"/>
    <mergeCell ref="AE29:AK29"/>
    <mergeCell ref="B32:C32"/>
    <mergeCell ref="D32:AD32"/>
    <mergeCell ref="AE32:AK32"/>
    <mergeCell ref="B33:AK33"/>
    <mergeCell ref="B34:AK34"/>
    <mergeCell ref="B35:C35"/>
    <mergeCell ref="D35:Y35"/>
    <mergeCell ref="Z35:AD35"/>
    <mergeCell ref="AE35:AK35"/>
    <mergeCell ref="B38:C38"/>
    <mergeCell ref="D38:Y38"/>
    <mergeCell ref="Z38:AD38"/>
    <mergeCell ref="AE38:AK38"/>
    <mergeCell ref="B39:C39"/>
    <mergeCell ref="D39:Y39"/>
    <mergeCell ref="Z39:AD39"/>
    <mergeCell ref="AE39:AK39"/>
    <mergeCell ref="B36:C36"/>
    <mergeCell ref="D36:Y36"/>
    <mergeCell ref="Z36:AD36"/>
    <mergeCell ref="AE36:AK36"/>
    <mergeCell ref="B37:C37"/>
    <mergeCell ref="D37:Y37"/>
    <mergeCell ref="Z37:AD37"/>
    <mergeCell ref="AE37:AK37"/>
    <mergeCell ref="B42:C42"/>
    <mergeCell ref="D42:Y42"/>
    <mergeCell ref="Z42:AD42"/>
    <mergeCell ref="AE42:AK42"/>
    <mergeCell ref="B43:AD43"/>
    <mergeCell ref="AE43:AK43"/>
    <mergeCell ref="B40:C40"/>
    <mergeCell ref="D40:Y40"/>
    <mergeCell ref="Z40:AD40"/>
    <mergeCell ref="AE40:AK40"/>
    <mergeCell ref="B41:C41"/>
    <mergeCell ref="D41:Y41"/>
    <mergeCell ref="Z41:AD41"/>
    <mergeCell ref="AE41:AK41"/>
    <mergeCell ref="B48:C48"/>
    <mergeCell ref="D48:Y48"/>
    <mergeCell ref="Z48:AD48"/>
    <mergeCell ref="AE48:AK48"/>
    <mergeCell ref="B49:C49"/>
    <mergeCell ref="D49:Y49"/>
    <mergeCell ref="Z49:AD49"/>
    <mergeCell ref="AE49:AK49"/>
    <mergeCell ref="B44:AK44"/>
    <mergeCell ref="B45:AK45"/>
    <mergeCell ref="B46:AK46"/>
    <mergeCell ref="B47:C47"/>
    <mergeCell ref="D47:Y47"/>
    <mergeCell ref="Z47:AD47"/>
    <mergeCell ref="AE47:AK47"/>
    <mergeCell ref="B54:C54"/>
    <mergeCell ref="D54:Y54"/>
    <mergeCell ref="Z54:AD54"/>
    <mergeCell ref="AE54:AK54"/>
    <mergeCell ref="B55:C55"/>
    <mergeCell ref="D55:Y55"/>
    <mergeCell ref="Z55:AD55"/>
    <mergeCell ref="AE55:AK55"/>
    <mergeCell ref="B50:Y50"/>
    <mergeCell ref="Z50:AD50"/>
    <mergeCell ref="AE50:AK50"/>
    <mergeCell ref="B51:AK51"/>
    <mergeCell ref="B52:AK52"/>
    <mergeCell ref="B53:C53"/>
    <mergeCell ref="D53:Y53"/>
    <mergeCell ref="Z53:AD53"/>
    <mergeCell ref="AE53:AK53"/>
    <mergeCell ref="B58:C58"/>
    <mergeCell ref="D58:Y58"/>
    <mergeCell ref="Z58:AD58"/>
    <mergeCell ref="AE58:AK58"/>
    <mergeCell ref="B59:C59"/>
    <mergeCell ref="D59:Y59"/>
    <mergeCell ref="Z59:AD59"/>
    <mergeCell ref="AE59:AK59"/>
    <mergeCell ref="B56:C56"/>
    <mergeCell ref="D56:Y56"/>
    <mergeCell ref="Z56:AD56"/>
    <mergeCell ref="AE56:AK56"/>
    <mergeCell ref="B57:C57"/>
    <mergeCell ref="D57:Y57"/>
    <mergeCell ref="Z57:AD57"/>
    <mergeCell ref="AE57:AK57"/>
    <mergeCell ref="B62:Y62"/>
    <mergeCell ref="Z62:AD62"/>
    <mergeCell ref="AE62:AK62"/>
    <mergeCell ref="B63:AK63"/>
    <mergeCell ref="B64:AK64"/>
    <mergeCell ref="B65:C65"/>
    <mergeCell ref="D65:AD65"/>
    <mergeCell ref="AE65:AK65"/>
    <mergeCell ref="B60:C60"/>
    <mergeCell ref="D60:Y60"/>
    <mergeCell ref="Z60:AD60"/>
    <mergeCell ref="AE60:AK60"/>
    <mergeCell ref="B61:C61"/>
    <mergeCell ref="D61:Y61"/>
    <mergeCell ref="Z61:AD61"/>
    <mergeCell ref="AE61:AK61"/>
    <mergeCell ref="B68:C68"/>
    <mergeCell ref="D68:W68"/>
    <mergeCell ref="AE68:AK68"/>
    <mergeCell ref="B69:C69"/>
    <mergeCell ref="D69:W69"/>
    <mergeCell ref="AE69:AK69"/>
    <mergeCell ref="B66:C66"/>
    <mergeCell ref="D66:W66"/>
    <mergeCell ref="AE66:AK66"/>
    <mergeCell ref="B67:C67"/>
    <mergeCell ref="D67:W67"/>
    <mergeCell ref="AE67:AK67"/>
    <mergeCell ref="X66:AD66"/>
    <mergeCell ref="B74:AD74"/>
    <mergeCell ref="AE74:AK74"/>
    <mergeCell ref="B75:AK75"/>
    <mergeCell ref="B76:AK76"/>
    <mergeCell ref="B77:C77"/>
    <mergeCell ref="D77:AD77"/>
    <mergeCell ref="AE77:AK77"/>
    <mergeCell ref="B70:C70"/>
    <mergeCell ref="D70:W70"/>
    <mergeCell ref="AE70:AK70"/>
    <mergeCell ref="B71:C71"/>
    <mergeCell ref="D71:AD71"/>
    <mergeCell ref="AE71:AK71"/>
    <mergeCell ref="B72:C72"/>
    <mergeCell ref="D72:AD72"/>
    <mergeCell ref="AE72:AK72"/>
    <mergeCell ref="B73:C73"/>
    <mergeCell ref="D73:W73"/>
    <mergeCell ref="AE73:AK73"/>
    <mergeCell ref="B80:C80"/>
    <mergeCell ref="D80:AD80"/>
    <mergeCell ref="AE80:AK80"/>
    <mergeCell ref="B81:AD81"/>
    <mergeCell ref="AE81:AK81"/>
    <mergeCell ref="B82:AK82"/>
    <mergeCell ref="B78:C78"/>
    <mergeCell ref="D78:AD78"/>
    <mergeCell ref="AE78:AK78"/>
    <mergeCell ref="B79:C79"/>
    <mergeCell ref="D79:AD79"/>
    <mergeCell ref="AE79:AK79"/>
    <mergeCell ref="B86:C86"/>
    <mergeCell ref="D86:Y86"/>
    <mergeCell ref="Z86:AD86"/>
    <mergeCell ref="AE86:AK86"/>
    <mergeCell ref="B87:C87"/>
    <mergeCell ref="D87:Y87"/>
    <mergeCell ref="Z87:AD87"/>
    <mergeCell ref="AE87:AK87"/>
    <mergeCell ref="B83:AK83"/>
    <mergeCell ref="B84:C84"/>
    <mergeCell ref="D84:Y84"/>
    <mergeCell ref="Z84:AD84"/>
    <mergeCell ref="AE84:AK84"/>
    <mergeCell ref="B85:C85"/>
    <mergeCell ref="D85:Y85"/>
    <mergeCell ref="Z85:AD85"/>
    <mergeCell ref="AE85:AK85"/>
    <mergeCell ref="B90:C90"/>
    <mergeCell ref="D90:Y90"/>
    <mergeCell ref="Z90:AD90"/>
    <mergeCell ref="AE90:AK90"/>
    <mergeCell ref="B91:Y91"/>
    <mergeCell ref="Z91:AD91"/>
    <mergeCell ref="AE91:AK91"/>
    <mergeCell ref="B88:C88"/>
    <mergeCell ref="D88:Y88"/>
    <mergeCell ref="Z88:AD88"/>
    <mergeCell ref="AE88:AK88"/>
    <mergeCell ref="B89:C89"/>
    <mergeCell ref="D89:Y89"/>
    <mergeCell ref="Z89:AD89"/>
    <mergeCell ref="AE89:AK89"/>
    <mergeCell ref="B96:C96"/>
    <mergeCell ref="D96:Y96"/>
    <mergeCell ref="Z96:AD96"/>
    <mergeCell ref="AE96:AK96"/>
    <mergeCell ref="B97:C97"/>
    <mergeCell ref="D97:Y97"/>
    <mergeCell ref="Z97:AD97"/>
    <mergeCell ref="AE97:AK97"/>
    <mergeCell ref="B92:AK92"/>
    <mergeCell ref="B93:AK93"/>
    <mergeCell ref="B94:AK94"/>
    <mergeCell ref="B95:C95"/>
    <mergeCell ref="D95:Y95"/>
    <mergeCell ref="Z95:AD95"/>
    <mergeCell ref="AE95:AK95"/>
    <mergeCell ref="B100:C100"/>
    <mergeCell ref="D100:Y100"/>
    <mergeCell ref="Z100:AD100"/>
    <mergeCell ref="AE100:AK100"/>
    <mergeCell ref="B101:C101"/>
    <mergeCell ref="D101:Y101"/>
    <mergeCell ref="Z101:AD101"/>
    <mergeCell ref="AE101:AK101"/>
    <mergeCell ref="B98:C98"/>
    <mergeCell ref="D98:Y98"/>
    <mergeCell ref="Z98:AD98"/>
    <mergeCell ref="AE98:AK98"/>
    <mergeCell ref="B99:C99"/>
    <mergeCell ref="D99:Y99"/>
    <mergeCell ref="Z99:AD99"/>
    <mergeCell ref="AE99:AK99"/>
    <mergeCell ref="B104:AD104"/>
    <mergeCell ref="AE104:AK104"/>
    <mergeCell ref="B105:C105"/>
    <mergeCell ref="D105:Y105"/>
    <mergeCell ref="Z105:AD105"/>
    <mergeCell ref="AE105:AK105"/>
    <mergeCell ref="B102:Y102"/>
    <mergeCell ref="Z102:AD102"/>
    <mergeCell ref="AE102:AK102"/>
    <mergeCell ref="B103:C103"/>
    <mergeCell ref="D103:Y103"/>
    <mergeCell ref="Z103:AD103"/>
    <mergeCell ref="AE103:AK103"/>
    <mergeCell ref="B110:C110"/>
    <mergeCell ref="D110:AD110"/>
    <mergeCell ref="AE110:AK110"/>
    <mergeCell ref="B111:AD111"/>
    <mergeCell ref="AE111:AK111"/>
    <mergeCell ref="B112:AK112"/>
    <mergeCell ref="B106:Y106"/>
    <mergeCell ref="Z106:AD106"/>
    <mergeCell ref="AE106:AK106"/>
    <mergeCell ref="B107:AK107"/>
    <mergeCell ref="B108:AK108"/>
    <mergeCell ref="B109:C109"/>
    <mergeCell ref="D109:Y109"/>
    <mergeCell ref="Z109:AD109"/>
    <mergeCell ref="AE109:AK109"/>
    <mergeCell ref="B116:C116"/>
    <mergeCell ref="D116:AD116"/>
    <mergeCell ref="AE116:AK116"/>
    <mergeCell ref="B117:AD117"/>
    <mergeCell ref="AE117:AK117"/>
    <mergeCell ref="B118:AK118"/>
    <mergeCell ref="B113:AK113"/>
    <mergeCell ref="B114:C114"/>
    <mergeCell ref="D114:AD114"/>
    <mergeCell ref="AE114:AK114"/>
    <mergeCell ref="B115:C115"/>
    <mergeCell ref="D115:AD115"/>
    <mergeCell ref="AE115:AK115"/>
    <mergeCell ref="B122:C122"/>
    <mergeCell ref="D122:AD122"/>
    <mergeCell ref="AE122:AK122"/>
    <mergeCell ref="B123:C123"/>
    <mergeCell ref="D123:AD123"/>
    <mergeCell ref="AE123:AK123"/>
    <mergeCell ref="B119:AK119"/>
    <mergeCell ref="B120:C120"/>
    <mergeCell ref="AE120:AK120"/>
    <mergeCell ref="B121:C121"/>
    <mergeCell ref="D121:AD121"/>
    <mergeCell ref="AE121:AK121"/>
    <mergeCell ref="AE128:AK128"/>
    <mergeCell ref="B129:C129"/>
    <mergeCell ref="D129:Y129"/>
    <mergeCell ref="Z129:AD129"/>
    <mergeCell ref="AE129:AK129"/>
    <mergeCell ref="B124:AD124"/>
    <mergeCell ref="AE124:AK124"/>
    <mergeCell ref="B125:AK125"/>
    <mergeCell ref="B126:AK126"/>
    <mergeCell ref="B127:C127"/>
    <mergeCell ref="D127:Y127"/>
    <mergeCell ref="Z127:AD127"/>
    <mergeCell ref="AE127:AK127"/>
    <mergeCell ref="Z130:AD130"/>
    <mergeCell ref="B131:C131"/>
    <mergeCell ref="D131:Y131"/>
    <mergeCell ref="Z131:AD131"/>
    <mergeCell ref="B132:C132"/>
    <mergeCell ref="D132:Y132"/>
    <mergeCell ref="Z132:AD132"/>
    <mergeCell ref="B128:C128"/>
    <mergeCell ref="D128:Y128"/>
    <mergeCell ref="Z128:AD128"/>
    <mergeCell ref="AE132:AK132"/>
    <mergeCell ref="B133:C133"/>
    <mergeCell ref="D133:Y133"/>
    <mergeCell ref="Z133:AD133"/>
    <mergeCell ref="AE133:AK133"/>
    <mergeCell ref="B134:C134"/>
    <mergeCell ref="D134:Y134"/>
    <mergeCell ref="Z134:AD134"/>
    <mergeCell ref="AE134:AK134"/>
    <mergeCell ref="B140:C140"/>
    <mergeCell ref="D140:AD140"/>
    <mergeCell ref="AE140:AK140"/>
    <mergeCell ref="B141:C141"/>
    <mergeCell ref="D141:AD141"/>
    <mergeCell ref="AE141:AK141"/>
    <mergeCell ref="B135:AD135"/>
    <mergeCell ref="AE135:AK135"/>
    <mergeCell ref="B136:AK136"/>
    <mergeCell ref="B137:AK137"/>
    <mergeCell ref="B138:AK138"/>
    <mergeCell ref="B139:AD139"/>
    <mergeCell ref="AE139:AK139"/>
    <mergeCell ref="B144:C144"/>
    <mergeCell ref="D144:AD144"/>
    <mergeCell ref="AE144:AK144"/>
    <mergeCell ref="B145:AD145"/>
    <mergeCell ref="AE145:AK145"/>
    <mergeCell ref="B146:C146"/>
    <mergeCell ref="D146:AD146"/>
    <mergeCell ref="AE146:AK146"/>
    <mergeCell ref="B142:C142"/>
    <mergeCell ref="D142:AD142"/>
    <mergeCell ref="AE142:AK142"/>
    <mergeCell ref="B143:C143"/>
    <mergeCell ref="D143:AD143"/>
    <mergeCell ref="AE143:AK143"/>
    <mergeCell ref="B147:AD147"/>
    <mergeCell ref="AE147:AK147"/>
    <mergeCell ref="B148:AK148"/>
    <mergeCell ref="B149:AK149"/>
    <mergeCell ref="B150:AK150"/>
    <mergeCell ref="B151:M151"/>
    <mergeCell ref="N151:R151"/>
    <mergeCell ref="S151:W151"/>
    <mergeCell ref="X151:AB151"/>
    <mergeCell ref="AC151:AE151"/>
    <mergeCell ref="B159:C159"/>
    <mergeCell ref="D159:AD159"/>
    <mergeCell ref="AE159:AK159"/>
    <mergeCell ref="B160:C160"/>
    <mergeCell ref="D160:AD160"/>
    <mergeCell ref="AE160:AK160"/>
    <mergeCell ref="B154:AE154"/>
    <mergeCell ref="AF154:AK154"/>
    <mergeCell ref="B155:AK155"/>
    <mergeCell ref="B156:AK156"/>
    <mergeCell ref="B157:AK157"/>
    <mergeCell ref="B158:AD158"/>
    <mergeCell ref="AE158:AK158"/>
    <mergeCell ref="B153:M153"/>
    <mergeCell ref="N153:R153"/>
    <mergeCell ref="S153:W153"/>
    <mergeCell ref="X153:AB153"/>
    <mergeCell ref="AC153:AE153"/>
    <mergeCell ref="AF153:AK153"/>
    <mergeCell ref="AF151:AK151"/>
    <mergeCell ref="B152:M152"/>
    <mergeCell ref="N152:R152"/>
    <mergeCell ref="S152:W152"/>
    <mergeCell ref="X152:AB152"/>
    <mergeCell ref="AC152:AE152"/>
    <mergeCell ref="AF152:AK152"/>
  </mergeCells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7</vt:i4>
      </vt:variant>
    </vt:vector>
  </HeadingPairs>
  <TitlesOfParts>
    <vt:vector size="27" baseType="lpstr">
      <vt:lpstr>PROPOSTA</vt:lpstr>
      <vt:lpstr>Capa Planilha de Custos</vt:lpstr>
      <vt:lpstr>Valor Global - Mínimo</vt:lpstr>
      <vt:lpstr>CAPA</vt:lpstr>
      <vt:lpstr>VALOR GLOBAL </vt:lpstr>
      <vt:lpstr>CONSOLIDADO MÃO DE OBRA</vt:lpstr>
      <vt:lpstr>Planilha1</vt:lpstr>
      <vt:lpstr>Consolidado Mão de Obra Ideal </vt:lpstr>
      <vt:lpstr>Consolidado Mão de Obra Mínimo</vt:lpstr>
      <vt:lpstr>Capa Composição Mão de Obra</vt:lpstr>
      <vt:lpstr>Supervisor de Limpeza</vt:lpstr>
      <vt:lpstr>Capa Composição Farda e EPI</vt:lpstr>
      <vt:lpstr>Capa Composição Equip. &amp; Ferr.</vt:lpstr>
      <vt:lpstr>BAIA_TRAICAO_PB</vt:lpstr>
      <vt:lpstr>MARCACAO_PB</vt:lpstr>
      <vt:lpstr>RIO_TINTO_PB</vt:lpstr>
      <vt:lpstr>SEDE_PB</vt:lpstr>
      <vt:lpstr>COPEIRAGEM_PB</vt:lpstr>
      <vt:lpstr>GOIANINHA_RN</vt:lpstr>
      <vt:lpstr>JOAO_CAMARA_RN</vt:lpstr>
      <vt:lpstr>'Capa Planilha de Custos'!Area_de_impressao</vt:lpstr>
      <vt:lpstr>'Consolidado Mão de Obra Ideal '!Area_de_impressao</vt:lpstr>
      <vt:lpstr>'Consolidado Mão de Obra Mínimo'!Area_de_impressao</vt:lpstr>
      <vt:lpstr>PROPOSTA!Area_de_impressao</vt:lpstr>
      <vt:lpstr>'Supervisor de Limpeza'!Area_de_impressao</vt:lpstr>
      <vt:lpstr>'VALOR GLOBAL '!Area_de_impressao</vt:lpstr>
      <vt:lpstr>'Valor Global - Mínimo'!Area_de_impressao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MAIRABSR</dc:creator>
  <cp:keywords/>
  <dc:description/>
  <cp:lastModifiedBy>Jocelia Soares</cp:lastModifiedBy>
  <cp:revision/>
  <cp:lastPrinted>2025-08-28T14:00:38Z</cp:lastPrinted>
  <dcterms:created xsi:type="dcterms:W3CDTF">2011-08-19T12:15:53Z</dcterms:created>
  <dcterms:modified xsi:type="dcterms:W3CDTF">2025-08-28T14:07:19Z</dcterms:modified>
  <cp:category/>
  <cp:contentStatus/>
</cp:coreProperties>
</file>